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22995" windowHeight="10815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B28" i="1"/>
  <c r="B27"/>
  <c r="B26"/>
  <c r="B25"/>
  <c r="B23"/>
  <c r="B24" s="1"/>
</calcChain>
</file>

<file path=xl/sharedStrings.xml><?xml version="1.0" encoding="utf-8"?>
<sst xmlns="http://schemas.openxmlformats.org/spreadsheetml/2006/main" count="71" uniqueCount="60">
  <si>
    <t>grad.</t>
  </si>
  <si>
    <t>valore</t>
  </si>
  <si>
    <t>u.Mis</t>
  </si>
  <si>
    <t>Descrizione</t>
  </si>
  <si>
    <t>b</t>
  </si>
  <si>
    <t>mm</t>
  </si>
  <si>
    <t>base sezione</t>
  </si>
  <si>
    <t>h</t>
  </si>
  <si>
    <t>altezza sezione</t>
  </si>
  <si>
    <t>α</t>
  </si>
  <si>
    <t>inclinazione staffe rispetto all'asse della trave</t>
  </si>
  <si>
    <t>d</t>
  </si>
  <si>
    <t>altezza utile della sezione</t>
  </si>
  <si>
    <t>bw</t>
  </si>
  <si>
    <t>larghezza minima della sezione</t>
  </si>
  <si>
    <t>s</t>
  </si>
  <si>
    <t>interasse tra staffe consecutive</t>
  </si>
  <si>
    <t>n</t>
  </si>
  <si>
    <t>numero bracci staffe</t>
  </si>
  <si>
    <t>Øst</t>
  </si>
  <si>
    <t>diametro staffe</t>
  </si>
  <si>
    <t>fyd</t>
  </si>
  <si>
    <t>resistenza di calcolo dell'acciaio</t>
  </si>
  <si>
    <t>ctgθ</t>
  </si>
  <si>
    <t>inclinazione dei puntoni del cls</t>
  </si>
  <si>
    <t>f'cd</t>
  </si>
  <si>
    <t>resistenza a compressione ridotte del cls</t>
  </si>
  <si>
    <t>t</t>
  </si>
  <si>
    <t>spessore del profilo periferico</t>
  </si>
  <si>
    <t>A</t>
  </si>
  <si>
    <t>area racchiusa della fibra media del profilo periferico</t>
  </si>
  <si>
    <t>As</t>
  </si>
  <si>
    <t>area delle staffe</t>
  </si>
  <si>
    <t>ΣAl</t>
  </si>
  <si>
    <t>area complessiva barre longitudinali</t>
  </si>
  <si>
    <t>ctgα</t>
  </si>
  <si>
    <t>sinα</t>
  </si>
  <si>
    <t>αc</t>
  </si>
  <si>
    <t>coefficiente maggiorativo per compressione</t>
  </si>
  <si>
    <t>V1</t>
  </si>
  <si>
    <t>M</t>
  </si>
  <si>
    <t xml:space="preserve">N </t>
  </si>
  <si>
    <t>Nm</t>
  </si>
  <si>
    <t>T</t>
  </si>
  <si>
    <t xml:space="preserve">As/s </t>
  </si>
  <si>
    <t xml:space="preserve">Asw/s </t>
  </si>
  <si>
    <r>
      <t>N/mm</t>
    </r>
    <r>
      <rPr>
        <sz val="11"/>
        <color theme="1"/>
        <rFont val="Calibri"/>
        <family val="2"/>
      </rPr>
      <t>²</t>
    </r>
  </si>
  <si>
    <t>N/mm²</t>
  </si>
  <si>
    <t>mm²</t>
  </si>
  <si>
    <t xml:space="preserve">As/s = T/(2A· fyd· ctgθ) </t>
  </si>
  <si>
    <t>Asw/s = n·4·4·π/0.1 – n·As/s</t>
  </si>
  <si>
    <t>VRsd</t>
  </si>
  <si>
    <t>mm² /m</t>
  </si>
  <si>
    <t xml:space="preserve">Trcd </t>
  </si>
  <si>
    <t xml:space="preserve">VRcd </t>
  </si>
  <si>
    <t>VRsd = 0,9ּdּAswּfydּ (ctgα + ctgθ) ּsinα/s</t>
  </si>
  <si>
    <t>Trcd = 2ּAּtּf’cdּctgθ /(1+ ctg2θ)</t>
  </si>
  <si>
    <t>VRcd = 0,9ּdּbwּαcּf’cdּ(ctgα + ctgθ) /(1+ cot2θ) = 454761 N</t>
  </si>
  <si>
    <t>N</t>
  </si>
  <si>
    <t>T/ Trcd + V/ VRcd</t>
  </si>
</sst>
</file>

<file path=xl/styles.xml><?xml version="1.0" encoding="utf-8"?>
<styleSheet xmlns="http://schemas.openxmlformats.org/spreadsheetml/2006/main">
  <numFmts count="1">
    <numFmt numFmtId="164" formatCode="#,##0.000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164" fontId="0" fillId="3" borderId="1" xfId="0" applyNumberFormat="1" applyFill="1" applyBorder="1" applyAlignment="1">
      <alignment vertical="top" wrapText="1"/>
    </xf>
    <xf numFmtId="4" fontId="0" fillId="3" borderId="1" xfId="0" applyNumberFormat="1" applyFill="1" applyBorder="1" applyAlignment="1">
      <alignment vertical="top" wrapText="1"/>
    </xf>
    <xf numFmtId="2" fontId="0" fillId="4" borderId="1" xfId="0" applyNumberFormat="1" applyFill="1" applyBorder="1"/>
    <xf numFmtId="1" fontId="0" fillId="4" borderId="1" xfId="0" applyNumberFormat="1" applyFill="1" applyBorder="1"/>
    <xf numFmtId="0" fontId="0" fillId="4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3" sqref="C33"/>
    </sheetView>
  </sheetViews>
  <sheetFormatPr defaultRowHeight="15"/>
  <cols>
    <col min="1" max="1" width="9.140625" customWidth="1"/>
    <col min="4" max="4" width="55" customWidth="1"/>
  </cols>
  <sheetData>
    <row r="1" spans="1:4">
      <c r="A1" s="4" t="s">
        <v>0</v>
      </c>
      <c r="B1" s="4" t="s">
        <v>1</v>
      </c>
      <c r="C1" s="4" t="s">
        <v>2</v>
      </c>
      <c r="D1" s="4" t="s">
        <v>3</v>
      </c>
    </row>
    <row r="2" spans="1:4">
      <c r="A2" s="5" t="s">
        <v>4</v>
      </c>
      <c r="B2" s="2">
        <v>400</v>
      </c>
      <c r="C2" s="5" t="s">
        <v>5</v>
      </c>
      <c r="D2" s="5" t="s">
        <v>6</v>
      </c>
    </row>
    <row r="3" spans="1:4">
      <c r="A3" s="5" t="s">
        <v>7</v>
      </c>
      <c r="B3" s="2">
        <v>400</v>
      </c>
      <c r="C3" s="5" t="s">
        <v>5</v>
      </c>
      <c r="D3" s="5" t="s">
        <v>8</v>
      </c>
    </row>
    <row r="4" spans="1:4">
      <c r="A4" s="5" t="s">
        <v>9</v>
      </c>
      <c r="B4" s="2">
        <v>90</v>
      </c>
      <c r="C4" s="5"/>
      <c r="D4" s="5" t="s">
        <v>10</v>
      </c>
    </row>
    <row r="5" spans="1:4">
      <c r="A5" s="5" t="s">
        <v>11</v>
      </c>
      <c r="B5" s="2">
        <v>374</v>
      </c>
      <c r="C5" s="5" t="s">
        <v>5</v>
      </c>
      <c r="D5" s="5" t="s">
        <v>12</v>
      </c>
    </row>
    <row r="6" spans="1:4">
      <c r="A6" s="5" t="s">
        <v>13</v>
      </c>
      <c r="B6" s="2">
        <v>400</v>
      </c>
      <c r="C6" s="5" t="s">
        <v>5</v>
      </c>
      <c r="D6" s="5" t="s">
        <v>14</v>
      </c>
    </row>
    <row r="7" spans="1:4">
      <c r="A7" s="5" t="s">
        <v>15</v>
      </c>
      <c r="B7" s="2">
        <v>100</v>
      </c>
      <c r="C7" s="5" t="s">
        <v>5</v>
      </c>
      <c r="D7" s="5" t="s">
        <v>16</v>
      </c>
    </row>
    <row r="8" spans="1:4">
      <c r="A8" s="5" t="s">
        <v>17</v>
      </c>
      <c r="B8" s="2">
        <v>2</v>
      </c>
      <c r="C8" s="5"/>
      <c r="D8" s="5" t="s">
        <v>18</v>
      </c>
    </row>
    <row r="9" spans="1:4">
      <c r="A9" s="5" t="s">
        <v>19</v>
      </c>
      <c r="B9" s="2">
        <v>8</v>
      </c>
      <c r="C9" s="5" t="s">
        <v>5</v>
      </c>
      <c r="D9" s="5" t="s">
        <v>20</v>
      </c>
    </row>
    <row r="10" spans="1:4">
      <c r="A10" s="5" t="s">
        <v>21</v>
      </c>
      <c r="B10" s="2">
        <v>391.3</v>
      </c>
      <c r="C10" s="5" t="s">
        <v>46</v>
      </c>
      <c r="D10" s="5" t="s">
        <v>22</v>
      </c>
    </row>
    <row r="11" spans="1:4">
      <c r="A11" s="5" t="s">
        <v>23</v>
      </c>
      <c r="B11" s="6">
        <v>1.3640000000000001</v>
      </c>
      <c r="C11" s="5"/>
      <c r="D11" s="5" t="s">
        <v>24</v>
      </c>
    </row>
    <row r="12" spans="1:4">
      <c r="A12" s="5" t="s">
        <v>25</v>
      </c>
      <c r="B12" s="6">
        <v>7.0833000000000004</v>
      </c>
      <c r="C12" s="5" t="s">
        <v>47</v>
      </c>
      <c r="D12" s="5" t="s">
        <v>26</v>
      </c>
    </row>
    <row r="13" spans="1:4">
      <c r="A13" s="5" t="s">
        <v>27</v>
      </c>
      <c r="B13" s="2">
        <v>76</v>
      </c>
      <c r="C13" s="5" t="s">
        <v>5</v>
      </c>
      <c r="D13" s="5" t="s">
        <v>28</v>
      </c>
    </row>
    <row r="14" spans="1:4">
      <c r="A14" s="5" t="s">
        <v>29</v>
      </c>
      <c r="B14" s="2">
        <v>104976</v>
      </c>
      <c r="C14" s="5"/>
      <c r="D14" s="5" t="s">
        <v>30</v>
      </c>
    </row>
    <row r="15" spans="1:4">
      <c r="A15" s="5" t="s">
        <v>31</v>
      </c>
      <c r="B15" s="7">
        <v>50.265479999999997</v>
      </c>
      <c r="C15" s="5" t="s">
        <v>48</v>
      </c>
      <c r="D15" s="5" t="s">
        <v>32</v>
      </c>
    </row>
    <row r="16" spans="1:4">
      <c r="A16" s="5" t="s">
        <v>33</v>
      </c>
      <c r="B16" s="2">
        <v>904.78</v>
      </c>
      <c r="C16" s="5" t="s">
        <v>48</v>
      </c>
      <c r="D16" s="5" t="s">
        <v>34</v>
      </c>
    </row>
    <row r="17" spans="1:4">
      <c r="A17" s="5" t="s">
        <v>35</v>
      </c>
      <c r="B17" s="2">
        <v>0</v>
      </c>
      <c r="C17" s="5"/>
      <c r="D17" s="5"/>
    </row>
    <row r="18" spans="1:4">
      <c r="A18" s="5" t="s">
        <v>36</v>
      </c>
      <c r="B18" s="2">
        <v>1</v>
      </c>
      <c r="C18" s="5"/>
      <c r="D18" s="5"/>
    </row>
    <row r="19" spans="1:4">
      <c r="A19" s="5" t="s">
        <v>37</v>
      </c>
      <c r="B19" s="2">
        <v>1</v>
      </c>
      <c r="C19" s="5"/>
      <c r="D19" s="5" t="s">
        <v>38</v>
      </c>
    </row>
    <row r="20" spans="1:4">
      <c r="A20" s="1" t="s">
        <v>39</v>
      </c>
      <c r="B20" s="2">
        <v>52008</v>
      </c>
      <c r="C20" s="3" t="s">
        <v>41</v>
      </c>
      <c r="D20" s="3"/>
    </row>
    <row r="21" spans="1:4">
      <c r="A21" s="3" t="s">
        <v>40</v>
      </c>
      <c r="B21" s="2">
        <v>95800</v>
      </c>
      <c r="C21" s="3" t="s">
        <v>42</v>
      </c>
      <c r="D21" s="3"/>
    </row>
    <row r="22" spans="1:4">
      <c r="A22" s="1" t="s">
        <v>43</v>
      </c>
      <c r="B22" s="2">
        <v>40100</v>
      </c>
      <c r="C22" s="3" t="s">
        <v>42</v>
      </c>
      <c r="D22" s="3"/>
    </row>
    <row r="23" spans="1:4">
      <c r="A23" s="1" t="s">
        <v>44</v>
      </c>
      <c r="B23" s="8">
        <f>B22*1000000/(2*B14*B10*B11)</f>
        <v>357.84927223836331</v>
      </c>
      <c r="C23" s="3" t="s">
        <v>52</v>
      </c>
      <c r="D23" s="3" t="s">
        <v>49</v>
      </c>
    </row>
    <row r="24" spans="1:4">
      <c r="A24" s="1" t="s">
        <v>45</v>
      </c>
      <c r="B24" s="8">
        <f>1000*B8*B9^2*PI()/(4*B7) -2*B23</f>
        <v>289.61110467200706</v>
      </c>
      <c r="C24" s="3" t="s">
        <v>52</v>
      </c>
      <c r="D24" s="3" t="s">
        <v>50</v>
      </c>
    </row>
    <row r="25" spans="1:4">
      <c r="A25" s="1" t="s">
        <v>51</v>
      </c>
      <c r="B25" s="9">
        <f>0.9*0.001*B5*B24*B10*(B17+B11)/B18</f>
        <v>52029.965752105374</v>
      </c>
      <c r="C25" s="3" t="s">
        <v>58</v>
      </c>
      <c r="D25" s="3" t="s">
        <v>55</v>
      </c>
    </row>
    <row r="26" spans="1:4">
      <c r="A26" s="1" t="s">
        <v>53</v>
      </c>
      <c r="B26" s="9">
        <f>2*0.001*B14*B13*B12*B11/(1+B11^2)</f>
        <v>53894.22979716189</v>
      </c>
      <c r="C26" s="3" t="s">
        <v>42</v>
      </c>
      <c r="D26" s="3" t="s">
        <v>56</v>
      </c>
    </row>
    <row r="27" spans="1:4">
      <c r="A27" s="1" t="s">
        <v>54</v>
      </c>
      <c r="B27" s="9">
        <f>0.9*B5*B6*B19*B12*(B17+B11)/(1+B11^2)</f>
        <v>454760.53047024016</v>
      </c>
      <c r="C27" s="3" t="s">
        <v>58</v>
      </c>
      <c r="D27" s="3" t="s">
        <v>57</v>
      </c>
    </row>
    <row r="28" spans="1:4">
      <c r="A28" s="3"/>
      <c r="B28" s="10">
        <f>B22/B26+B20/B27</f>
        <v>0.85841345578511441</v>
      </c>
      <c r="C28" s="3"/>
      <c r="D28" s="3" t="s">
        <v>59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dcterms:created xsi:type="dcterms:W3CDTF">2023-03-26T09:36:06Z</dcterms:created>
  <dcterms:modified xsi:type="dcterms:W3CDTF">2023-03-26T14:12:48Z</dcterms:modified>
</cp:coreProperties>
</file>