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2 camicia CA circolare ancorata\"/>
    </mc:Choice>
  </mc:AlternateContent>
  <xr:revisionPtr revIDLastSave="0" documentId="13_ncr:1_{5313E3D4-348C-4447-BDB1-665F03D28C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Foglio1!$B$4:$E$33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P19" i="1"/>
  <c r="P21" i="1" s="1"/>
  <c r="P23" i="1" s="1"/>
  <c r="P6" i="1"/>
  <c r="P5" i="1"/>
  <c r="C23" i="1"/>
  <c r="G23" i="1"/>
  <c r="G12" i="1"/>
  <c r="G24" i="1" l="1"/>
  <c r="L3" i="1"/>
  <c r="C12" i="1"/>
  <c r="C24" i="1" s="1"/>
  <c r="C25" i="1"/>
  <c r="L6" i="1" s="1"/>
  <c r="L7" i="1" s="1"/>
  <c r="M6" i="1" s="1"/>
  <c r="G4" i="1"/>
  <c r="C5" i="1"/>
  <c r="G17" i="1"/>
  <c r="C22" i="1"/>
  <c r="G22" i="1"/>
  <c r="G8" i="1"/>
  <c r="C8" i="1"/>
  <c r="C17" i="1"/>
  <c r="G5" i="1" l="1"/>
  <c r="P3" i="1"/>
  <c r="G25" i="1"/>
  <c r="P16" i="1"/>
  <c r="P17" i="1" s="1"/>
  <c r="P18" i="1" s="1"/>
  <c r="P22" i="1" s="1"/>
  <c r="P24" i="1" s="1"/>
  <c r="K6" i="1"/>
  <c r="K7" i="1" s="1"/>
  <c r="K8" i="1" s="1"/>
  <c r="K9" i="1" s="1"/>
  <c r="K10" i="1" s="1"/>
  <c r="K11" i="1" s="1"/>
  <c r="L10" i="1"/>
  <c r="G7" i="1"/>
  <c r="C7" i="1"/>
  <c r="P10" i="1" l="1"/>
  <c r="P7" i="1"/>
  <c r="P8" i="1" s="1"/>
  <c r="P9" i="1" s="1"/>
  <c r="P11" i="1" s="1"/>
  <c r="P4" i="1"/>
  <c r="M8" i="1"/>
  <c r="M9" i="1" s="1"/>
  <c r="M11" i="1"/>
  <c r="L11" i="1"/>
  <c r="L8" i="1"/>
  <c r="L9" i="1" s="1"/>
</calcChain>
</file>

<file path=xl/sharedStrings.xml><?xml version="1.0" encoding="utf-8"?>
<sst xmlns="http://schemas.openxmlformats.org/spreadsheetml/2006/main" count="116" uniqueCount="55">
  <si>
    <t>fcm</t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</si>
  <si>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</si>
  <si>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</si>
  <si>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fym</t>
  </si>
  <si>
    <t>FC</t>
  </si>
  <si>
    <t>mm</t>
  </si>
  <si>
    <t xml:space="preserve"> γs</t>
  </si>
  <si>
    <t>c</t>
  </si>
  <si>
    <t>d</t>
  </si>
  <si>
    <t>Acciaio</t>
  </si>
  <si>
    <t>Asw</t>
  </si>
  <si>
    <t>s</t>
  </si>
  <si>
    <t>fywd</t>
  </si>
  <si>
    <t>N</t>
  </si>
  <si>
    <r>
      <t>ctg</t>
    </r>
    <r>
      <rPr>
        <sz val="11"/>
        <color theme="1"/>
        <rFont val="Calibri"/>
        <family val="2"/>
      </rPr>
      <t>θ</t>
    </r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</si>
  <si>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</si>
  <si>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</si>
  <si>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</si>
  <si>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>mm²</t>
  </si>
  <si>
    <t>Cls</t>
  </si>
  <si>
    <t xml:space="preserve">VRsd </t>
  </si>
  <si>
    <t xml:space="preserve">VRcd </t>
  </si>
  <si>
    <r>
      <rPr>
        <sz val="11"/>
        <color theme="1"/>
        <rFont val="Calibri"/>
        <family val="2"/>
        <scheme val="minor"/>
      </rPr>
      <t>α</t>
    </r>
    <r>
      <rPr>
        <sz val="12.65"/>
        <color theme="1"/>
        <rFont val="Calibri"/>
        <family val="2"/>
        <scheme val="minor"/>
      </rPr>
      <t>cc</t>
    </r>
  </si>
  <si>
    <t>bw</t>
  </si>
  <si>
    <t>fck</t>
  </si>
  <si>
    <t xml:space="preserve">N </t>
  </si>
  <si>
    <t>Resistenza Taglio</t>
  </si>
  <si>
    <t>Camicia (Esterno)</t>
  </si>
  <si>
    <t>Esistente (Interno)</t>
  </si>
  <si>
    <t>Mpa</t>
  </si>
  <si>
    <t>VRcd˜</t>
  </si>
  <si>
    <t>VRsd˜</t>
  </si>
  <si>
    <t>nFe</t>
  </si>
  <si>
    <t>fi</t>
  </si>
  <si>
    <t xml:space="preserve">As </t>
  </si>
  <si>
    <t>x [mm]</t>
  </si>
  <si>
    <t>y  [mm]</t>
  </si>
  <si>
    <t>as [mm²]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</si>
  <si>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</si>
  <si>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</si>
  <si>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α</t>
  </si>
  <si>
    <t>[rad]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</si>
  <si>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</si>
  <si>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</si>
  <si>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r>
      <t>fywd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 xml:space="preserve">As </t>
    </r>
  </si>
  <si>
    <t>r</t>
  </si>
  <si>
    <t>fyd</t>
  </si>
  <si>
    <r>
      <t>fyd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 xml:space="preserve">As </t>
    </r>
  </si>
  <si>
    <t>fyd_i/fyd_e</t>
  </si>
  <si>
    <t>Armatura equivalente Interna</t>
  </si>
  <si>
    <t>D</t>
  </si>
  <si>
    <t>γs</t>
  </si>
  <si>
    <t>VRsd_c</t>
  </si>
  <si>
    <t>VRsd_i</t>
  </si>
  <si>
    <t xml:space="preserve">Taglio Clarke-Birjandi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</si>
</sst>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/>
    <xf numFmtId="0" fontId="0" fillId="2" borderId="0" xfId="0" applyFill="1"/>
    <xf numFmtId="0" fontId="0" fillId="0" borderId="6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2" fontId="0" fillId="0" borderId="7" xfId="0" applyNumberFormat="1" applyBorder="1"/>
    <xf numFmtId="2" fontId="0" fillId="2" borderId="0" xfId="0" applyNumberFormat="1" applyFill="1"/>
    <xf numFmtId="2" fontId="0" fillId="0" borderId="2" xfId="0" applyNumberFormat="1" applyBorder="1"/>
    <xf numFmtId="0" fontId="0" fillId="0" borderId="7" xfId="0" applyBorder="1"/>
    <xf numFmtId="2" fontId="0" fillId="0" borderId="0" xfId="0" applyNumberFormat="1"/>
    <xf numFmtId="0" fontId="0" fillId="0" borderId="9" xfId="0" applyBorder="1"/>
    <xf numFmtId="164" fontId="0" fillId="0" borderId="10" xfId="0" applyNumberFormat="1" applyBorder="1"/>
    <xf numFmtId="0" fontId="4" fillId="0" borderId="1" xfId="0" applyFont="1" applyBorder="1"/>
    <xf numFmtId="0" fontId="4" fillId="0" borderId="4" xfId="0" applyFont="1" applyBorder="1"/>
    <xf numFmtId="1" fontId="4" fillId="0" borderId="0" xfId="0" applyNumberFormat="1" applyFont="1"/>
    <xf numFmtId="1" fontId="5" fillId="0" borderId="0" xfId="0" applyNumberFormat="1" applyFont="1"/>
    <xf numFmtId="1" fontId="6" fillId="0" borderId="0" xfId="0" applyNumberFormat="1" applyFont="1"/>
    <xf numFmtId="0" fontId="1" fillId="0" borderId="4" xfId="0" applyFont="1" applyBorder="1"/>
    <xf numFmtId="0" fontId="1" fillId="0" borderId="6" xfId="0" applyFont="1" applyBorder="1"/>
    <xf numFmtId="1" fontId="5" fillId="0" borderId="7" xfId="0" applyNumberFormat="1" applyFont="1" applyBorder="1"/>
    <xf numFmtId="165" fontId="0" fillId="0" borderId="0" xfId="0" applyNumberFormat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25"/>
  <sheetViews>
    <sheetView tabSelected="1" zoomScale="115" zoomScaleNormal="115" workbookViewId="0">
      <selection activeCell="P17" sqref="P17"/>
    </sheetView>
  </sheetViews>
  <sheetFormatPr defaultRowHeight="15" x14ac:dyDescent="0.25"/>
  <cols>
    <col min="1" max="1" width="4.28515625" customWidth="1"/>
    <col min="2" max="2" width="9.140625" customWidth="1"/>
    <col min="3" max="3" width="11.140625" bestFit="1" customWidth="1"/>
    <col min="4" max="4" width="6.85546875" customWidth="1"/>
    <col min="5" max="5" width="5.140625" customWidth="1"/>
    <col min="6" max="6" width="8.42578125" customWidth="1"/>
    <col min="7" max="7" width="9.7109375" bestFit="1" customWidth="1"/>
    <col min="8" max="8" width="6.85546875" customWidth="1"/>
    <col min="9" max="9" width="6" customWidth="1"/>
    <col min="10" max="10" width="3.7109375" customWidth="1"/>
    <col min="11" max="11" width="10.42578125" customWidth="1"/>
    <col min="12" max="12" width="8.7109375" customWidth="1"/>
    <col min="13" max="13" width="7.7109375" customWidth="1"/>
    <col min="14" max="14" width="6.140625" customWidth="1"/>
    <col min="15" max="15" width="9.5703125" customWidth="1"/>
    <col min="17" max="17" width="8" customWidth="1"/>
  </cols>
  <sheetData>
    <row r="2" spans="2:17" ht="13.5" customHeight="1" thickBot="1" x14ac:dyDescent="0.3">
      <c r="B2" s="32" t="s">
        <v>28</v>
      </c>
      <c r="C2" s="32"/>
      <c r="D2" s="32"/>
      <c r="F2" s="32" t="s">
        <v>27</v>
      </c>
      <c r="G2" s="32"/>
      <c r="H2" s="32"/>
      <c r="J2" s="32" t="s">
        <v>49</v>
      </c>
      <c r="K2" s="32"/>
      <c r="L2" s="32"/>
      <c r="M2" s="32"/>
      <c r="O2" s="32" t="s">
        <v>54</v>
      </c>
      <c r="P2" s="32"/>
      <c r="Q2" s="32"/>
    </row>
    <row r="3" spans="2:17" ht="13.5" customHeight="1" thickBot="1" x14ac:dyDescent="0.3">
      <c r="B3" s="9"/>
      <c r="C3" s="10"/>
      <c r="D3" s="11"/>
      <c r="F3" s="1" t="s">
        <v>11</v>
      </c>
      <c r="G3" s="5">
        <v>50</v>
      </c>
      <c r="H3" s="2" t="s">
        <v>5</v>
      </c>
      <c r="K3" s="18" t="s">
        <v>48</v>
      </c>
      <c r="L3" s="19">
        <f>C23/G23</f>
        <v>0.95833333333333326</v>
      </c>
      <c r="O3" s="1" t="s">
        <v>45</v>
      </c>
      <c r="P3" s="12">
        <f>G4</f>
        <v>200</v>
      </c>
      <c r="Q3" s="2" t="s">
        <v>5</v>
      </c>
    </row>
    <row r="4" spans="2:17" ht="15" customHeight="1" thickBot="1" x14ac:dyDescent="0.3">
      <c r="B4" s="3" t="s">
        <v>45</v>
      </c>
      <c r="C4" s="6">
        <v>150</v>
      </c>
      <c r="D4" s="4" t="s">
        <v>5</v>
      </c>
      <c r="F4" s="3" t="s">
        <v>45</v>
      </c>
      <c r="G4">
        <f>C4+G3</f>
        <v>200</v>
      </c>
      <c r="H4" s="4" t="s">
        <v>5</v>
      </c>
      <c r="O4" s="3" t="s">
        <v>7</v>
      </c>
      <c r="P4">
        <f>P3-P5</f>
        <v>44.933222036727898</v>
      </c>
      <c r="Q4" s="4" t="s">
        <v>5</v>
      </c>
    </row>
    <row r="5" spans="2:17" x14ac:dyDescent="0.25">
      <c r="B5" s="3" t="s">
        <v>50</v>
      </c>
      <c r="C5">
        <f>C4*2</f>
        <v>300</v>
      </c>
      <c r="D5" s="4" t="s">
        <v>5</v>
      </c>
      <c r="F5" s="3" t="s">
        <v>50</v>
      </c>
      <c r="G5">
        <f>G4*2</f>
        <v>400</v>
      </c>
      <c r="H5" s="4" t="s">
        <v>5</v>
      </c>
      <c r="J5" s="1"/>
      <c r="K5" s="12" t="s">
        <v>37</v>
      </c>
      <c r="L5" s="12" t="s">
        <v>35</v>
      </c>
      <c r="M5" s="2" t="s">
        <v>36</v>
      </c>
      <c r="O5" s="3" t="s">
        <v>38</v>
      </c>
      <c r="P5">
        <f>(C24*C25+G24*G25)/(C24+G24)</f>
        <v>155.0667779632721</v>
      </c>
      <c r="Q5" s="4" t="s">
        <v>5</v>
      </c>
    </row>
    <row r="6" spans="2:17" x14ac:dyDescent="0.25">
      <c r="B6" s="3" t="s">
        <v>7</v>
      </c>
      <c r="C6" s="6">
        <v>27</v>
      </c>
      <c r="D6" s="4" t="s">
        <v>5</v>
      </c>
      <c r="F6" s="3" t="s">
        <v>7</v>
      </c>
      <c r="G6" s="6">
        <v>28</v>
      </c>
      <c r="H6" s="4" t="s">
        <v>5</v>
      </c>
      <c r="J6" s="3">
        <v>1</v>
      </c>
      <c r="K6" s="28">
        <f>L3*C12/6</f>
        <v>108.38494654884785</v>
      </c>
      <c r="L6" s="28">
        <f>C25/2</f>
        <v>61.5</v>
      </c>
      <c r="M6" s="29">
        <f>(L7^2-L6^2)^0.5</f>
        <v>106.52112466548596</v>
      </c>
      <c r="O6" s="3" t="s">
        <v>39</v>
      </c>
      <c r="P6">
        <f>2*P5/(PI()*P3)</f>
        <v>0.49359288444376281</v>
      </c>
      <c r="Q6" s="4"/>
    </row>
    <row r="7" spans="2:17" x14ac:dyDescent="0.25">
      <c r="B7" s="3" t="s">
        <v>8</v>
      </c>
      <c r="C7">
        <f>C5-C6</f>
        <v>273</v>
      </c>
      <c r="D7" s="4"/>
      <c r="F7" s="3" t="s">
        <v>8</v>
      </c>
      <c r="G7">
        <f>C5+2*G3-G6</f>
        <v>372</v>
      </c>
      <c r="H7" s="4" t="s">
        <v>5</v>
      </c>
      <c r="J7" s="3">
        <v>2</v>
      </c>
      <c r="K7" s="28">
        <f>K6</f>
        <v>108.38494654884785</v>
      </c>
      <c r="L7" s="28">
        <f>L6*2</f>
        <v>123</v>
      </c>
      <c r="M7" s="29">
        <v>0</v>
      </c>
      <c r="O7" s="3" t="s">
        <v>40</v>
      </c>
      <c r="P7">
        <f>ASIN(P6)</f>
        <v>0.51621614242139091</v>
      </c>
      <c r="Q7" s="4" t="s">
        <v>41</v>
      </c>
    </row>
    <row r="8" spans="2:17" x14ac:dyDescent="0.25">
      <c r="B8" s="3" t="s">
        <v>10</v>
      </c>
      <c r="C8" s="14">
        <f>2*4*4*PI()</f>
        <v>100.53096491487338</v>
      </c>
      <c r="D8" s="4" t="s">
        <v>18</v>
      </c>
      <c r="F8" s="3" t="s">
        <v>10</v>
      </c>
      <c r="G8" s="14">
        <f>2*4*4*PI()</f>
        <v>100.53096491487338</v>
      </c>
      <c r="H8" s="4" t="s">
        <v>18</v>
      </c>
      <c r="J8" s="3">
        <v>3</v>
      </c>
      <c r="K8" s="28">
        <f t="shared" ref="K8:K11" si="0">K7</f>
        <v>108.38494654884785</v>
      </c>
      <c r="L8" s="28">
        <f>L6</f>
        <v>61.5</v>
      </c>
      <c r="M8" s="29">
        <f>-M6</f>
        <v>-106.52112466548596</v>
      </c>
      <c r="O8" s="3" t="s">
        <v>42</v>
      </c>
      <c r="P8">
        <f>COS(P7)</f>
        <v>0.86969308633936271</v>
      </c>
      <c r="Q8" s="4"/>
    </row>
    <row r="9" spans="2:17" ht="15.75" thickBot="1" x14ac:dyDescent="0.3">
      <c r="B9" s="3" t="s">
        <v>11</v>
      </c>
      <c r="C9" s="6">
        <v>200</v>
      </c>
      <c r="D9" s="4" t="s">
        <v>5</v>
      </c>
      <c r="F9" s="3" t="s">
        <v>11</v>
      </c>
      <c r="G9" s="6">
        <v>100</v>
      </c>
      <c r="H9" s="4" t="s">
        <v>5</v>
      </c>
      <c r="J9" s="3">
        <v>4</v>
      </c>
      <c r="K9" s="28">
        <f t="shared" si="0"/>
        <v>108.38494654884785</v>
      </c>
      <c r="L9" s="28">
        <f>-L8</f>
        <v>-61.5</v>
      </c>
      <c r="M9" s="29">
        <f>M8</f>
        <v>-106.52112466548596</v>
      </c>
      <c r="O9" s="3" t="s">
        <v>43</v>
      </c>
      <c r="P9">
        <f>P3^2*(PI()/2+P7+P6*P8)</f>
        <v>100651.47153133329</v>
      </c>
      <c r="Q9" s="4" t="s">
        <v>18</v>
      </c>
    </row>
    <row r="10" spans="2:17" x14ac:dyDescent="0.25">
      <c r="B10" s="1" t="s">
        <v>32</v>
      </c>
      <c r="C10" s="5">
        <v>6</v>
      </c>
      <c r="D10" s="2"/>
      <c r="F10" s="1" t="s">
        <v>32</v>
      </c>
      <c r="G10" s="5">
        <v>8</v>
      </c>
      <c r="H10" s="2"/>
      <c r="J10" s="3">
        <v>5</v>
      </c>
      <c r="K10" s="28">
        <f t="shared" si="0"/>
        <v>108.38494654884785</v>
      </c>
      <c r="L10" s="28">
        <f>-L7</f>
        <v>-123</v>
      </c>
      <c r="M10" s="29">
        <v>0</v>
      </c>
      <c r="O10" s="3" t="s">
        <v>8</v>
      </c>
      <c r="P10">
        <f>P3*(1+P6)</f>
        <v>298.71857688875252</v>
      </c>
      <c r="Q10" s="4" t="s">
        <v>5</v>
      </c>
    </row>
    <row r="11" spans="2:17" ht="15.75" thickBot="1" x14ac:dyDescent="0.3">
      <c r="B11" s="3" t="s">
        <v>33</v>
      </c>
      <c r="C11" s="6">
        <v>12</v>
      </c>
      <c r="D11" s="4"/>
      <c r="F11" s="3" t="s">
        <v>33</v>
      </c>
      <c r="G11" s="6">
        <v>14</v>
      </c>
      <c r="H11" s="4"/>
      <c r="J11" s="7">
        <v>6</v>
      </c>
      <c r="K11" s="30">
        <f t="shared" si="0"/>
        <v>108.38494654884785</v>
      </c>
      <c r="L11" s="30">
        <f>-L6</f>
        <v>-61.5</v>
      </c>
      <c r="M11" s="31">
        <f>M6</f>
        <v>106.52112466548596</v>
      </c>
      <c r="O11" s="7" t="s">
        <v>23</v>
      </c>
      <c r="P11" s="16">
        <f>P9/P10</f>
        <v>336.94413176324639</v>
      </c>
      <c r="Q11" s="8" t="s">
        <v>5</v>
      </c>
    </row>
    <row r="12" spans="2:17" ht="15.75" customHeight="1" thickBot="1" x14ac:dyDescent="0.3">
      <c r="B12" s="7" t="s">
        <v>34</v>
      </c>
      <c r="C12" s="13">
        <f>C10*C11^2*PI()/4</f>
        <v>678.58401317539528</v>
      </c>
      <c r="D12" s="8" t="s">
        <v>18</v>
      </c>
      <c r="F12" s="3" t="s">
        <v>34</v>
      </c>
      <c r="G12">
        <f>G10*G11^2*PI()/4</f>
        <v>1231.5043202071988</v>
      </c>
      <c r="H12" s="4" t="s">
        <v>18</v>
      </c>
    </row>
    <row r="13" spans="2:17" ht="15.75" customHeight="1" thickBot="1" x14ac:dyDescent="0.3">
      <c r="B13" s="21" t="s">
        <v>19</v>
      </c>
      <c r="D13" s="4"/>
      <c r="F13" s="20" t="s">
        <v>19</v>
      </c>
      <c r="G13" s="12"/>
      <c r="H13" s="2"/>
      <c r="O13" s="32" t="s">
        <v>26</v>
      </c>
      <c r="P13" s="32"/>
      <c r="Q13" s="32"/>
    </row>
    <row r="14" spans="2:17" ht="15" customHeight="1" x14ac:dyDescent="0.25">
      <c r="B14" s="3" t="s">
        <v>0</v>
      </c>
      <c r="C14" s="6">
        <v>28</v>
      </c>
      <c r="D14" s="4" t="s">
        <v>29</v>
      </c>
      <c r="F14" s="3" t="s">
        <v>24</v>
      </c>
      <c r="G14" s="6">
        <v>30</v>
      </c>
      <c r="H14" s="4" t="s">
        <v>29</v>
      </c>
      <c r="O14" s="1" t="s">
        <v>13</v>
      </c>
      <c r="P14" s="5">
        <v>15000</v>
      </c>
      <c r="Q14" s="2" t="s">
        <v>13</v>
      </c>
    </row>
    <row r="15" spans="2:17" x14ac:dyDescent="0.25">
      <c r="B15" s="3" t="s">
        <v>1</v>
      </c>
      <c r="C15" s="6">
        <v>1.5</v>
      </c>
      <c r="D15" s="4"/>
      <c r="F15" s="3" t="s">
        <v>1</v>
      </c>
      <c r="G15" s="6">
        <v>1.5</v>
      </c>
      <c r="H15" s="4"/>
      <c r="O15" s="3" t="s">
        <v>14</v>
      </c>
      <c r="P15" s="6">
        <v>1</v>
      </c>
      <c r="Q15" s="4"/>
    </row>
    <row r="16" spans="2:17" ht="20.25" customHeight="1" x14ac:dyDescent="0.3">
      <c r="B16" s="3" t="s">
        <v>4</v>
      </c>
      <c r="C16" s="6">
        <v>1.2</v>
      </c>
      <c r="D16" s="4"/>
      <c r="F16" s="3" t="s">
        <v>22</v>
      </c>
      <c r="G16" s="6">
        <v>0.85</v>
      </c>
      <c r="H16" s="4"/>
      <c r="O16" s="25" t="s">
        <v>15</v>
      </c>
      <c r="P16">
        <f>P14/(G4^2*PI())</f>
        <v>0.1193662073189215</v>
      </c>
      <c r="Q16" s="4" t="s">
        <v>29</v>
      </c>
    </row>
    <row r="17" spans="2:17" ht="15" customHeight="1" thickBot="1" x14ac:dyDescent="0.35">
      <c r="B17" s="3" t="s">
        <v>2</v>
      </c>
      <c r="C17" s="17">
        <f>C14/(C16*C15)</f>
        <v>15.555555555555557</v>
      </c>
      <c r="D17" s="4" t="s">
        <v>29</v>
      </c>
      <c r="F17" s="7" t="s">
        <v>2</v>
      </c>
      <c r="G17" s="16">
        <f>G16*G14/(G15)</f>
        <v>17</v>
      </c>
      <c r="H17" s="8" t="s">
        <v>29</v>
      </c>
      <c r="O17" s="25" t="s">
        <v>16</v>
      </c>
      <c r="P17">
        <f>P16/G17</f>
        <v>7.0215416069953828E-3</v>
      </c>
      <c r="Q17" s="4"/>
    </row>
    <row r="18" spans="2:17" ht="15.75" customHeight="1" x14ac:dyDescent="0.25">
      <c r="B18" s="20" t="s">
        <v>9</v>
      </c>
      <c r="C18" s="12"/>
      <c r="D18" s="2"/>
      <c r="F18" s="20" t="s">
        <v>9</v>
      </c>
      <c r="G18" s="12"/>
      <c r="H18" s="2"/>
      <c r="O18" s="25" t="s">
        <v>17</v>
      </c>
      <c r="P18">
        <f>IF(P17&lt;0.25,1+P17,IF(P17&lt;0.5,1.25,2.5-(1-P17)))</f>
        <v>1.0070215416069954</v>
      </c>
      <c r="Q18" s="4"/>
    </row>
    <row r="19" spans="2:17" x14ac:dyDescent="0.25">
      <c r="B19" s="3" t="s">
        <v>3</v>
      </c>
      <c r="C19" s="6">
        <v>450</v>
      </c>
      <c r="D19" s="4" t="s">
        <v>29</v>
      </c>
      <c r="F19" s="3" t="s">
        <v>3</v>
      </c>
      <c r="G19" s="6">
        <v>450</v>
      </c>
      <c r="H19" s="4" t="s">
        <v>29</v>
      </c>
      <c r="O19" s="25" t="s">
        <v>52</v>
      </c>
      <c r="P19" s="22">
        <f>0.9*P10*G8*G22*P15/G9</f>
        <v>105759.4699383718</v>
      </c>
      <c r="Q19" s="4" t="s">
        <v>25</v>
      </c>
    </row>
    <row r="20" spans="2:17" x14ac:dyDescent="0.25">
      <c r="B20" s="3" t="s">
        <v>51</v>
      </c>
      <c r="C20" s="6">
        <v>1.1499999999999999</v>
      </c>
      <c r="D20" s="4"/>
      <c r="F20" s="3" t="s">
        <v>6</v>
      </c>
      <c r="G20" s="6">
        <v>1.1499999999999999</v>
      </c>
      <c r="H20" s="4"/>
      <c r="O20" s="25" t="s">
        <v>53</v>
      </c>
      <c r="P20" s="22">
        <f>0.9*P10*C8*C22*P15/C9</f>
        <v>44066.445807654913</v>
      </c>
      <c r="Q20" s="4" t="s">
        <v>25</v>
      </c>
    </row>
    <row r="21" spans="2:17" x14ac:dyDescent="0.25">
      <c r="B21" s="3" t="s">
        <v>4</v>
      </c>
      <c r="C21" s="6">
        <v>1.2</v>
      </c>
      <c r="D21" s="4"/>
      <c r="F21" s="3"/>
      <c r="H21" s="4"/>
      <c r="O21" s="25" t="s">
        <v>20</v>
      </c>
      <c r="P21" s="23">
        <f>P19+P20</f>
        <v>149825.9157460267</v>
      </c>
      <c r="Q21" s="4" t="s">
        <v>25</v>
      </c>
    </row>
    <row r="22" spans="2:17" ht="15.75" thickBot="1" x14ac:dyDescent="0.3">
      <c r="B22" s="3" t="s">
        <v>12</v>
      </c>
      <c r="C22" s="17">
        <f>C19/(C21*C20)</f>
        <v>326.08695652173918</v>
      </c>
      <c r="D22" s="4" t="s">
        <v>29</v>
      </c>
      <c r="F22" s="7" t="s">
        <v>12</v>
      </c>
      <c r="G22" s="13">
        <f>G19/(G20)</f>
        <v>391.304347826087</v>
      </c>
      <c r="H22" s="8" t="s">
        <v>29</v>
      </c>
      <c r="O22" s="25" t="s">
        <v>21</v>
      </c>
      <c r="P22" s="24">
        <f>0.9*P10*(P11)*P18*0.5*G17*P15/(1+P15^2)</f>
        <v>387695.11510134657</v>
      </c>
      <c r="Q22" s="4" t="s">
        <v>25</v>
      </c>
    </row>
    <row r="23" spans="2:17" x14ac:dyDescent="0.25">
      <c r="B23" s="1" t="s">
        <v>46</v>
      </c>
      <c r="C23" s="12">
        <f>C19/C21</f>
        <v>375</v>
      </c>
      <c r="D23" s="2" t="s">
        <v>29</v>
      </c>
      <c r="F23" s="1" t="s">
        <v>46</v>
      </c>
      <c r="G23" s="15">
        <f>G19/G20</f>
        <v>391.304347826087</v>
      </c>
      <c r="H23" s="2" t="s">
        <v>29</v>
      </c>
      <c r="O23" s="25" t="s">
        <v>31</v>
      </c>
      <c r="P23" s="23">
        <f>P21*0.9</f>
        <v>134843.32417142403</v>
      </c>
      <c r="Q23" s="4" t="s">
        <v>25</v>
      </c>
    </row>
    <row r="24" spans="2:17" ht="15.75" thickBot="1" x14ac:dyDescent="0.3">
      <c r="B24" s="3" t="s">
        <v>47</v>
      </c>
      <c r="C24">
        <f>C12*C23</f>
        <v>254469.00494077324</v>
      </c>
      <c r="D24" s="4" t="s">
        <v>13</v>
      </c>
      <c r="F24" s="3" t="s">
        <v>44</v>
      </c>
      <c r="G24">
        <f>G23*G12</f>
        <v>481892.99486368656</v>
      </c>
      <c r="H24" s="4" t="s">
        <v>13</v>
      </c>
      <c r="O24" s="26" t="s">
        <v>30</v>
      </c>
      <c r="P24" s="27">
        <f>P22*0.9</f>
        <v>348925.6035912119</v>
      </c>
      <c r="Q24" s="8" t="s">
        <v>25</v>
      </c>
    </row>
    <row r="25" spans="2:17" ht="15.75" thickBot="1" x14ac:dyDescent="0.3">
      <c r="B25" s="7" t="s">
        <v>38</v>
      </c>
      <c r="C25" s="16">
        <f>C4-C6</f>
        <v>123</v>
      </c>
      <c r="D25" s="8" t="s">
        <v>5</v>
      </c>
      <c r="F25" s="7" t="s">
        <v>38</v>
      </c>
      <c r="G25" s="16">
        <f>G4-G6</f>
        <v>172</v>
      </c>
      <c r="H25" s="8" t="s">
        <v>5</v>
      </c>
    </row>
  </sheetData>
  <mergeCells count="5">
    <mergeCell ref="F2:H2"/>
    <mergeCell ref="B2:D2"/>
    <mergeCell ref="O13:Q13"/>
    <mergeCell ref="J2:M2"/>
    <mergeCell ref="O2:Q2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2024-08-15T09:17:32Z</dcterms:modified>
</cp:coreProperties>
</file>