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4 confinamento FRP\"/>
    </mc:Choice>
  </mc:AlternateContent>
  <xr:revisionPtr revIDLastSave="0" documentId="13_ncr:1_{8B5578BC-58D5-44FC-A1EB-467CFDA22B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8" i="1"/>
  <c r="F12" i="1"/>
  <c r="F13" i="1" s="1"/>
  <c r="F11" i="1"/>
  <c r="F7" i="1"/>
  <c r="F6" i="1"/>
  <c r="F3" i="1"/>
  <c r="F2" i="1"/>
  <c r="B5" i="1"/>
  <c r="F17" i="1" l="1"/>
  <c r="F18" i="1" s="1"/>
  <c r="F9" i="1"/>
  <c r="F14" i="1"/>
  <c r="F4" i="1"/>
  <c r="F10" i="1" l="1"/>
  <c r="F19" i="1" s="1"/>
  <c r="F20" i="1" s="1"/>
  <c r="F15" i="1"/>
  <c r="F16" i="1" s="1"/>
  <c r="C38" i="1" l="1"/>
  <c r="C94" i="1"/>
  <c r="E58" i="1"/>
  <c r="E122" i="1"/>
  <c r="C87" i="1"/>
  <c r="E51" i="1"/>
  <c r="E115" i="1"/>
  <c r="C64" i="1"/>
  <c r="C128" i="1"/>
  <c r="C49" i="1"/>
  <c r="C113" i="1"/>
  <c r="E77" i="1"/>
  <c r="C37" i="1"/>
  <c r="C50" i="1"/>
  <c r="C114" i="1"/>
  <c r="E78" i="1"/>
  <c r="C61" i="1"/>
  <c r="C51" i="1"/>
  <c r="C115" i="1"/>
  <c r="E79" i="1"/>
  <c r="C53" i="1"/>
  <c r="E108" i="1"/>
  <c r="C92" i="1"/>
  <c r="E56" i="1"/>
  <c r="E120" i="1"/>
  <c r="E113" i="1"/>
  <c r="C79" i="1"/>
  <c r="C56" i="1"/>
  <c r="C105" i="1"/>
  <c r="E70" i="1"/>
  <c r="E105" i="1"/>
  <c r="C102" i="1"/>
  <c r="E66" i="1"/>
  <c r="E130" i="1"/>
  <c r="C95" i="1"/>
  <c r="E59" i="1"/>
  <c r="E123" i="1"/>
  <c r="C72" i="1"/>
  <c r="E36" i="1"/>
  <c r="C57" i="1"/>
  <c r="C121" i="1"/>
  <c r="E85" i="1"/>
  <c r="C109" i="1"/>
  <c r="C58" i="1"/>
  <c r="C122" i="1"/>
  <c r="E86" i="1"/>
  <c r="C93" i="1"/>
  <c r="C59" i="1"/>
  <c r="C123" i="1"/>
  <c r="E87" i="1"/>
  <c r="C69" i="1"/>
  <c r="C36" i="1"/>
  <c r="C100" i="1"/>
  <c r="E64" i="1"/>
  <c r="E128" i="1"/>
  <c r="E84" i="1"/>
  <c r="E107" i="1"/>
  <c r="C42" i="1"/>
  <c r="E71" i="1"/>
  <c r="C46" i="1"/>
  <c r="C110" i="1"/>
  <c r="E74" i="1"/>
  <c r="C39" i="1"/>
  <c r="C103" i="1"/>
  <c r="E67" i="1"/>
  <c r="E131" i="1"/>
  <c r="C80" i="1"/>
  <c r="E44" i="1"/>
  <c r="C65" i="1"/>
  <c r="C129" i="1"/>
  <c r="E93" i="1"/>
  <c r="E49" i="1"/>
  <c r="C66" i="1"/>
  <c r="C130" i="1"/>
  <c r="E94" i="1"/>
  <c r="C125" i="1"/>
  <c r="C67" i="1"/>
  <c r="C131" i="1"/>
  <c r="E95" i="1"/>
  <c r="C77" i="1"/>
  <c r="C44" i="1"/>
  <c r="C108" i="1"/>
  <c r="E72" i="1"/>
  <c r="C33" i="1"/>
  <c r="E124" i="1"/>
  <c r="E43" i="1"/>
  <c r="C106" i="1"/>
  <c r="E33" i="1"/>
  <c r="C54" i="1"/>
  <c r="C118" i="1"/>
  <c r="E82" i="1"/>
  <c r="C47" i="1"/>
  <c r="C111" i="1"/>
  <c r="E75" i="1"/>
  <c r="E100" i="1"/>
  <c r="C88" i="1"/>
  <c r="E52" i="1"/>
  <c r="C73" i="1"/>
  <c r="E37" i="1"/>
  <c r="E101" i="1"/>
  <c r="E89" i="1"/>
  <c r="C74" i="1"/>
  <c r="E38" i="1"/>
  <c r="E102" i="1"/>
  <c r="E65" i="1"/>
  <c r="C75" i="1"/>
  <c r="E39" i="1"/>
  <c r="E103" i="1"/>
  <c r="C85" i="1"/>
  <c r="C52" i="1"/>
  <c r="C116" i="1"/>
  <c r="E80" i="1"/>
  <c r="C45" i="1"/>
  <c r="C62" i="1"/>
  <c r="C126" i="1"/>
  <c r="E90" i="1"/>
  <c r="C55" i="1"/>
  <c r="C119" i="1"/>
  <c r="E83" i="1"/>
  <c r="E132" i="1"/>
  <c r="C96" i="1"/>
  <c r="E60" i="1"/>
  <c r="C81" i="1"/>
  <c r="E45" i="1"/>
  <c r="E109" i="1"/>
  <c r="E121" i="1"/>
  <c r="C82" i="1"/>
  <c r="E46" i="1"/>
  <c r="E110" i="1"/>
  <c r="E97" i="1"/>
  <c r="C83" i="1"/>
  <c r="E47" i="1"/>
  <c r="E111" i="1"/>
  <c r="C117" i="1"/>
  <c r="C60" i="1"/>
  <c r="C124" i="1"/>
  <c r="E88" i="1"/>
  <c r="C101" i="1"/>
  <c r="C86" i="1"/>
  <c r="C120" i="1"/>
  <c r="E133" i="1"/>
  <c r="E34" i="1"/>
  <c r="C84" i="1"/>
  <c r="E81" i="1"/>
  <c r="C70" i="1"/>
  <c r="C34" i="1"/>
  <c r="E98" i="1"/>
  <c r="C63" i="1"/>
  <c r="C127" i="1"/>
  <c r="E91" i="1"/>
  <c r="C40" i="1"/>
  <c r="C104" i="1"/>
  <c r="E68" i="1"/>
  <c r="C89" i="1"/>
  <c r="E53" i="1"/>
  <c r="E117" i="1"/>
  <c r="E76" i="1"/>
  <c r="C90" i="1"/>
  <c r="E54" i="1"/>
  <c r="E118" i="1"/>
  <c r="E129" i="1"/>
  <c r="C91" i="1"/>
  <c r="E55" i="1"/>
  <c r="E119" i="1"/>
  <c r="E41" i="1"/>
  <c r="C68" i="1"/>
  <c r="C132" i="1"/>
  <c r="E96" i="1"/>
  <c r="C133" i="1"/>
  <c r="E114" i="1"/>
  <c r="C41" i="1"/>
  <c r="C43" i="1"/>
  <c r="E112" i="1"/>
  <c r="C78" i="1"/>
  <c r="E42" i="1"/>
  <c r="E106" i="1"/>
  <c r="C71" i="1"/>
  <c r="E35" i="1"/>
  <c r="E99" i="1"/>
  <c r="C48" i="1"/>
  <c r="C112" i="1"/>
  <c r="E92" i="1"/>
  <c r="C97" i="1"/>
  <c r="E61" i="1"/>
  <c r="E125" i="1"/>
  <c r="E116" i="1"/>
  <c r="C98" i="1"/>
  <c r="E62" i="1"/>
  <c r="E126" i="1"/>
  <c r="C35" i="1"/>
  <c r="C99" i="1"/>
  <c r="E63" i="1"/>
  <c r="E127" i="1"/>
  <c r="E73" i="1"/>
  <c r="C76" i="1"/>
  <c r="E40" i="1"/>
  <c r="E104" i="1"/>
  <c r="E57" i="1"/>
  <c r="E50" i="1"/>
  <c r="E69" i="1"/>
  <c r="C107" i="1"/>
  <c r="E48" i="1"/>
  <c r="F27" i="1"/>
  <c r="F28" i="1" s="1"/>
  <c r="F30" i="1" s="1"/>
  <c r="F21" i="1"/>
  <c r="F29" i="1" l="1"/>
  <c r="D35" i="1" s="1"/>
  <c r="F35" i="1" s="1"/>
  <c r="G35" i="1" s="1"/>
  <c r="D90" i="1"/>
  <c r="F90" i="1" s="1"/>
  <c r="G90" i="1" s="1"/>
  <c r="D51" i="1"/>
  <c r="F51" i="1" s="1"/>
  <c r="G51" i="1" s="1"/>
  <c r="D38" i="1"/>
  <c r="F38" i="1" s="1"/>
  <c r="G38" i="1" s="1"/>
  <c r="D53" i="1"/>
  <c r="F53" i="1" s="1"/>
  <c r="G53" i="1" s="1"/>
  <c r="D50" i="1"/>
  <c r="F50" i="1" s="1"/>
  <c r="G50" i="1" s="1"/>
  <c r="D41" i="1"/>
  <c r="F41" i="1" s="1"/>
  <c r="G41" i="1" s="1"/>
  <c r="D118" i="1"/>
  <c r="F118" i="1" s="1"/>
  <c r="G118" i="1" s="1"/>
  <c r="D95" i="1"/>
  <c r="F95" i="1" s="1"/>
  <c r="G95" i="1" s="1"/>
  <c r="D131" i="1"/>
  <c r="F131" i="1" s="1"/>
  <c r="G131" i="1" s="1"/>
  <c r="D127" i="1"/>
  <c r="F127" i="1" s="1"/>
  <c r="G127" i="1" s="1"/>
  <c r="D78" i="1"/>
  <c r="F78" i="1" s="1"/>
  <c r="G78" i="1" s="1"/>
  <c r="D99" i="1"/>
  <c r="F99" i="1" s="1"/>
  <c r="G99" i="1" s="1"/>
  <c r="D97" i="1"/>
  <c r="F97" i="1" s="1"/>
  <c r="G97" i="1" s="1"/>
  <c r="D96" i="1"/>
  <c r="F96" i="1" s="1"/>
  <c r="G96" i="1" s="1"/>
  <c r="D125" i="1"/>
  <c r="F125" i="1" s="1"/>
  <c r="G125" i="1" s="1"/>
  <c r="D126" i="1"/>
  <c r="F126" i="1" s="1"/>
  <c r="G126" i="1" s="1"/>
  <c r="D91" i="1"/>
  <c r="F91" i="1" s="1"/>
  <c r="G91" i="1" s="1"/>
  <c r="D76" i="1"/>
  <c r="F76" i="1" s="1"/>
  <c r="G76" i="1" s="1"/>
  <c r="D65" i="1"/>
  <c r="F65" i="1" s="1"/>
  <c r="G65" i="1" s="1"/>
  <c r="D62" i="1"/>
  <c r="F62" i="1" s="1"/>
  <c r="G62" i="1" s="1"/>
  <c r="D82" i="1"/>
  <c r="F82" i="1" s="1"/>
  <c r="G82" i="1" s="1"/>
  <c r="D102" i="1"/>
  <c r="F102" i="1" s="1"/>
  <c r="G102" i="1" s="1"/>
  <c r="D112" i="1"/>
  <c r="F112" i="1" s="1"/>
  <c r="G112" i="1" s="1"/>
  <c r="D68" i="1"/>
  <c r="F68" i="1" s="1"/>
  <c r="G68" i="1" s="1"/>
  <c r="D69" i="1"/>
  <c r="F69" i="1" s="1"/>
  <c r="G69" i="1" s="1"/>
  <c r="D70" i="1"/>
  <c r="F70" i="1" s="1"/>
  <c r="G70" i="1" s="1"/>
  <c r="D66" i="1"/>
  <c r="F66" i="1" s="1"/>
  <c r="G66" i="1" s="1"/>
  <c r="H66" i="1" s="1"/>
  <c r="I66" i="1" s="1"/>
  <c r="D88" i="1"/>
  <c r="F88" i="1" s="1"/>
  <c r="G88" i="1" s="1"/>
  <c r="D122" i="1"/>
  <c r="F122" i="1" s="1"/>
  <c r="G122" i="1" s="1"/>
  <c r="D133" i="1"/>
  <c r="F133" i="1" s="1"/>
  <c r="G133" i="1" s="1"/>
  <c r="D103" i="1"/>
  <c r="F103" i="1" s="1"/>
  <c r="G103" i="1" s="1"/>
  <c r="D72" i="1"/>
  <c r="F72" i="1" s="1"/>
  <c r="G72" i="1" s="1"/>
  <c r="D92" i="1"/>
  <c r="F92" i="1" s="1"/>
  <c r="G92" i="1" s="1"/>
  <c r="H92" i="1" s="1"/>
  <c r="I92" i="1" s="1"/>
  <c r="D117" i="1"/>
  <c r="F117" i="1" s="1"/>
  <c r="G117" i="1" s="1"/>
  <c r="D109" i="1"/>
  <c r="F109" i="1" s="1"/>
  <c r="G109" i="1" s="1"/>
  <c r="D74" i="1"/>
  <c r="F74" i="1" s="1"/>
  <c r="G74" i="1" s="1"/>
  <c r="D71" i="1"/>
  <c r="F71" i="1" s="1"/>
  <c r="G71" i="1" s="1"/>
  <c r="D124" i="1"/>
  <c r="F124" i="1" s="1"/>
  <c r="G124" i="1" s="1"/>
  <c r="D73" i="1"/>
  <c r="F73" i="1" s="1"/>
  <c r="G73" i="1" s="1"/>
  <c r="D111" i="1"/>
  <c r="F111" i="1" s="1"/>
  <c r="G111" i="1" s="1"/>
  <c r="D89" i="1"/>
  <c r="F89" i="1" s="1"/>
  <c r="G89" i="1" s="1"/>
  <c r="D75" i="1"/>
  <c r="F75" i="1" s="1"/>
  <c r="G75" i="1" s="1"/>
  <c r="D63" i="1"/>
  <c r="F63" i="1" s="1"/>
  <c r="G63" i="1" s="1"/>
  <c r="D104" i="1"/>
  <c r="F104" i="1" s="1"/>
  <c r="G104" i="1" s="1"/>
  <c r="D116" i="1"/>
  <c r="F116" i="1" s="1"/>
  <c r="G116" i="1" s="1"/>
  <c r="D123" i="1"/>
  <c r="F123" i="1" s="1"/>
  <c r="G123" i="1" s="1"/>
  <c r="D110" i="1"/>
  <c r="F110" i="1" s="1"/>
  <c r="G110" i="1" s="1"/>
  <c r="D81" i="1"/>
  <c r="F81" i="1" s="1"/>
  <c r="G81" i="1" s="1"/>
  <c r="D108" i="1"/>
  <c r="F108" i="1" s="1"/>
  <c r="G108" i="1" s="1"/>
  <c r="D60" i="1"/>
  <c r="F60" i="1" s="1"/>
  <c r="G60" i="1" s="1"/>
  <c r="D80" i="1"/>
  <c r="F80" i="1" s="1"/>
  <c r="G80" i="1" s="1"/>
  <c r="D67" i="1"/>
  <c r="F67" i="1" s="1"/>
  <c r="G67" i="1" s="1"/>
  <c r="D59" i="1"/>
  <c r="F59" i="1" s="1"/>
  <c r="G59" i="1" s="1"/>
  <c r="D129" i="1"/>
  <c r="F129" i="1" s="1"/>
  <c r="G129" i="1" s="1"/>
  <c r="D121" i="1"/>
  <c r="F121" i="1" s="1"/>
  <c r="G121" i="1" s="1"/>
  <c r="D85" i="1"/>
  <c r="F85" i="1" s="1"/>
  <c r="G85" i="1" s="1"/>
  <c r="D132" i="1"/>
  <c r="F132" i="1" s="1"/>
  <c r="G132" i="1" s="1"/>
  <c r="H132" i="1" s="1"/>
  <c r="I132" i="1" s="1"/>
  <c r="D119" i="1"/>
  <c r="F119" i="1" s="1"/>
  <c r="G119" i="1" s="1"/>
  <c r="D98" i="1"/>
  <c r="F98" i="1" s="1"/>
  <c r="G98" i="1" s="1"/>
  <c r="D61" i="1"/>
  <c r="F61" i="1" s="1"/>
  <c r="G61" i="1" s="1"/>
  <c r="D128" i="1"/>
  <c r="F128" i="1" s="1"/>
  <c r="G128" i="1" s="1"/>
  <c r="D79" i="1"/>
  <c r="F79" i="1" s="1"/>
  <c r="G79" i="1" s="1"/>
  <c r="D101" i="1"/>
  <c r="F101" i="1" s="1"/>
  <c r="G101" i="1" s="1"/>
  <c r="D87" i="1"/>
  <c r="F87" i="1" s="1"/>
  <c r="G87" i="1" s="1"/>
  <c r="D64" i="1"/>
  <c r="F64" i="1" s="1"/>
  <c r="G64" i="1" s="1"/>
  <c r="D86" i="1"/>
  <c r="F86" i="1" s="1"/>
  <c r="G86" i="1" s="1"/>
  <c r="D115" i="1"/>
  <c r="F115" i="1" s="1"/>
  <c r="G115" i="1" s="1"/>
  <c r="D77" i="1"/>
  <c r="F77" i="1" s="1"/>
  <c r="G77" i="1" s="1"/>
  <c r="D105" i="1"/>
  <c r="F105" i="1" s="1"/>
  <c r="G105" i="1" s="1"/>
  <c r="D93" i="1"/>
  <c r="F93" i="1" s="1"/>
  <c r="G93" i="1" s="1"/>
  <c r="D106" i="1"/>
  <c r="F106" i="1" s="1"/>
  <c r="G106" i="1" s="1"/>
  <c r="D130" i="1"/>
  <c r="F130" i="1" s="1"/>
  <c r="G130" i="1" s="1"/>
  <c r="D107" i="1"/>
  <c r="F107" i="1" s="1"/>
  <c r="G107" i="1" s="1"/>
  <c r="D94" i="1"/>
  <c r="F94" i="1" s="1"/>
  <c r="G94" i="1" s="1"/>
  <c r="D100" i="1"/>
  <c r="F100" i="1" s="1"/>
  <c r="G100" i="1" s="1"/>
  <c r="D114" i="1"/>
  <c r="F114" i="1" s="1"/>
  <c r="G114" i="1" s="1"/>
  <c r="D83" i="1"/>
  <c r="F83" i="1" s="1"/>
  <c r="G83" i="1" s="1"/>
  <c r="H83" i="1" s="1"/>
  <c r="I83" i="1" s="1"/>
  <c r="D120" i="1"/>
  <c r="F120" i="1" s="1"/>
  <c r="G120" i="1" s="1"/>
  <c r="D113" i="1"/>
  <c r="F113" i="1" s="1"/>
  <c r="G113" i="1" s="1"/>
  <c r="H113" i="1" s="1"/>
  <c r="I113" i="1" s="1"/>
  <c r="D84" i="1"/>
  <c r="F84" i="1" s="1"/>
  <c r="G84" i="1" s="1"/>
  <c r="D44" i="1" l="1"/>
  <c r="F44" i="1" s="1"/>
  <c r="G44" i="1" s="1"/>
  <c r="D52" i="1"/>
  <c r="F52" i="1" s="1"/>
  <c r="G52" i="1" s="1"/>
  <c r="H52" i="1" s="1"/>
  <c r="I52" i="1" s="1"/>
  <c r="H119" i="1"/>
  <c r="I119" i="1" s="1"/>
  <c r="D45" i="1"/>
  <c r="F45" i="1" s="1"/>
  <c r="G45" i="1" s="1"/>
  <c r="D54" i="1"/>
  <c r="F54" i="1" s="1"/>
  <c r="G54" i="1" s="1"/>
  <c r="H54" i="1" s="1"/>
  <c r="I54" i="1" s="1"/>
  <c r="D49" i="1"/>
  <c r="F49" i="1" s="1"/>
  <c r="G49" i="1" s="1"/>
  <c r="H50" i="1" s="1"/>
  <c r="I50" i="1" s="1"/>
  <c r="D34" i="1"/>
  <c r="F34" i="1" s="1"/>
  <c r="G34" i="1" s="1"/>
  <c r="H35" i="1" s="1"/>
  <c r="I35" i="1" s="1"/>
  <c r="D43" i="1"/>
  <c r="F43" i="1" s="1"/>
  <c r="G43" i="1" s="1"/>
  <c r="H44" i="1" s="1"/>
  <c r="I44" i="1" s="1"/>
  <c r="D56" i="1"/>
  <c r="F56" i="1" s="1"/>
  <c r="G56" i="1" s="1"/>
  <c r="D48" i="1"/>
  <c r="F48" i="1" s="1"/>
  <c r="G48" i="1" s="1"/>
  <c r="D33" i="1"/>
  <c r="F33" i="1" s="1"/>
  <c r="G33" i="1" s="1"/>
  <c r="D39" i="1"/>
  <c r="F39" i="1" s="1"/>
  <c r="G39" i="1" s="1"/>
  <c r="H39" i="1" s="1"/>
  <c r="I39" i="1" s="1"/>
  <c r="D46" i="1"/>
  <c r="F46" i="1" s="1"/>
  <c r="G46" i="1" s="1"/>
  <c r="H46" i="1" s="1"/>
  <c r="I46" i="1" s="1"/>
  <c r="D58" i="1"/>
  <c r="F58" i="1" s="1"/>
  <c r="G58" i="1" s="1"/>
  <c r="H59" i="1" s="1"/>
  <c r="I59" i="1" s="1"/>
  <c r="D40" i="1"/>
  <c r="F40" i="1" s="1"/>
  <c r="G40" i="1" s="1"/>
  <c r="H41" i="1" s="1"/>
  <c r="I41" i="1" s="1"/>
  <c r="D37" i="1"/>
  <c r="F37" i="1" s="1"/>
  <c r="G37" i="1" s="1"/>
  <c r="H38" i="1" s="1"/>
  <c r="I38" i="1" s="1"/>
  <c r="D47" i="1"/>
  <c r="F47" i="1" s="1"/>
  <c r="G47" i="1" s="1"/>
  <c r="D36" i="1"/>
  <c r="F36" i="1" s="1"/>
  <c r="G36" i="1" s="1"/>
  <c r="D57" i="1"/>
  <c r="F57" i="1" s="1"/>
  <c r="G57" i="1" s="1"/>
  <c r="D42" i="1"/>
  <c r="F42" i="1" s="1"/>
  <c r="G42" i="1" s="1"/>
  <c r="D55" i="1"/>
  <c r="F55" i="1" s="1"/>
  <c r="G55" i="1" s="1"/>
  <c r="H55" i="1" s="1"/>
  <c r="I55" i="1" s="1"/>
  <c r="H91" i="1"/>
  <c r="I91" i="1" s="1"/>
  <c r="H105" i="1"/>
  <c r="I105" i="1" s="1"/>
  <c r="H69" i="1"/>
  <c r="I69" i="1" s="1"/>
  <c r="H100" i="1"/>
  <c r="I100" i="1" s="1"/>
  <c r="H115" i="1"/>
  <c r="I115" i="1" s="1"/>
  <c r="H98" i="1"/>
  <c r="I98" i="1" s="1"/>
  <c r="H63" i="1"/>
  <c r="I63" i="1" s="1"/>
  <c r="H60" i="1"/>
  <c r="I60" i="1" s="1"/>
  <c r="H75" i="1"/>
  <c r="I75" i="1" s="1"/>
  <c r="H107" i="1"/>
  <c r="I107" i="1" s="1"/>
  <c r="H104" i="1"/>
  <c r="I104" i="1" s="1"/>
  <c r="H80" i="1"/>
  <c r="I80" i="1" s="1"/>
  <c r="H109" i="1"/>
  <c r="I109" i="1" s="1"/>
  <c r="H65" i="1"/>
  <c r="I65" i="1" s="1"/>
  <c r="H78" i="1"/>
  <c r="I78" i="1" s="1"/>
  <c r="H94" i="1"/>
  <c r="I94" i="1" s="1"/>
  <c r="H131" i="1"/>
  <c r="I131" i="1" s="1"/>
  <c r="H130" i="1"/>
  <c r="I130" i="1" s="1"/>
  <c r="H126" i="1"/>
  <c r="I126" i="1" s="1"/>
  <c r="H121" i="1"/>
  <c r="I121" i="1" s="1"/>
  <c r="H103" i="1"/>
  <c r="I103" i="1" s="1"/>
  <c r="H97" i="1"/>
  <c r="I97" i="1" s="1"/>
  <c r="H114" i="1"/>
  <c r="I114" i="1" s="1"/>
  <c r="H84" i="1"/>
  <c r="I84" i="1" s="1"/>
  <c r="H87" i="1"/>
  <c r="I87" i="1" s="1"/>
  <c r="H111" i="1"/>
  <c r="I111" i="1" s="1"/>
  <c r="H72" i="1"/>
  <c r="I72" i="1" s="1"/>
  <c r="H125" i="1"/>
  <c r="I125" i="1" s="1"/>
  <c r="H106" i="1"/>
  <c r="I106" i="1" s="1"/>
  <c r="H123" i="1"/>
  <c r="I123" i="1" s="1"/>
  <c r="H128" i="1"/>
  <c r="I128" i="1" s="1"/>
  <c r="H77" i="1"/>
  <c r="I77" i="1" s="1"/>
  <c r="H61" i="1"/>
  <c r="I61" i="1" s="1"/>
  <c r="H86" i="1"/>
  <c r="I86" i="1" s="1"/>
  <c r="H118" i="1"/>
  <c r="I118" i="1" s="1"/>
  <c r="H117" i="1"/>
  <c r="I117" i="1" s="1"/>
  <c r="H70" i="1"/>
  <c r="I70" i="1" s="1"/>
  <c r="H76" i="1"/>
  <c r="I76" i="1" s="1"/>
  <c r="H127" i="1"/>
  <c r="I127" i="1" s="1"/>
  <c r="H45" i="1"/>
  <c r="I45" i="1" s="1"/>
  <c r="H51" i="1"/>
  <c r="I51" i="1" s="1"/>
  <c r="H85" i="1"/>
  <c r="I85" i="1" s="1"/>
  <c r="H81" i="1"/>
  <c r="I81" i="1" s="1"/>
  <c r="H68" i="1"/>
  <c r="I68" i="1" s="1"/>
  <c r="H95" i="1"/>
  <c r="I95" i="1" s="1"/>
  <c r="H101" i="1"/>
  <c r="I101" i="1" s="1"/>
  <c r="H110" i="1"/>
  <c r="I110" i="1" s="1"/>
  <c r="H73" i="1"/>
  <c r="I73" i="1" s="1"/>
  <c r="H112" i="1"/>
  <c r="I112" i="1" s="1"/>
  <c r="H64" i="1"/>
  <c r="I64" i="1" s="1"/>
  <c r="H90" i="1"/>
  <c r="I90" i="1" s="1"/>
  <c r="H89" i="1"/>
  <c r="I89" i="1" s="1"/>
  <c r="H120" i="1"/>
  <c r="I120" i="1" s="1"/>
  <c r="H93" i="1"/>
  <c r="I93" i="1" s="1"/>
  <c r="H79" i="1"/>
  <c r="I79" i="1" s="1"/>
  <c r="H129" i="1"/>
  <c r="I129" i="1" s="1"/>
  <c r="H124" i="1"/>
  <c r="I124" i="1" s="1"/>
  <c r="H133" i="1"/>
  <c r="I133" i="1" s="1"/>
  <c r="H102" i="1"/>
  <c r="I102" i="1" s="1"/>
  <c r="H96" i="1"/>
  <c r="I96" i="1" s="1"/>
  <c r="H116" i="1"/>
  <c r="I116" i="1" s="1"/>
  <c r="H71" i="1"/>
  <c r="I71" i="1" s="1"/>
  <c r="H122" i="1"/>
  <c r="I122" i="1" s="1"/>
  <c r="H82" i="1"/>
  <c r="I82" i="1" s="1"/>
  <c r="H36" i="1"/>
  <c r="I36" i="1" s="1"/>
  <c r="H108" i="1"/>
  <c r="I108" i="1" s="1"/>
  <c r="H67" i="1"/>
  <c r="I67" i="1" s="1"/>
  <c r="H74" i="1"/>
  <c r="I74" i="1" s="1"/>
  <c r="H88" i="1"/>
  <c r="I88" i="1" s="1"/>
  <c r="H62" i="1"/>
  <c r="I62" i="1" s="1"/>
  <c r="H99" i="1"/>
  <c r="I99" i="1" s="1"/>
  <c r="H53" i="1" l="1"/>
  <c r="I53" i="1" s="1"/>
  <c r="H48" i="1"/>
  <c r="I48" i="1" s="1"/>
  <c r="H58" i="1"/>
  <c r="I58" i="1" s="1"/>
  <c r="H43" i="1"/>
  <c r="I43" i="1" s="1"/>
  <c r="H34" i="1"/>
  <c r="I34" i="1" s="1"/>
  <c r="H49" i="1"/>
  <c r="I49" i="1" s="1"/>
  <c r="H40" i="1"/>
  <c r="I40" i="1" s="1"/>
  <c r="H57" i="1"/>
  <c r="I57" i="1" s="1"/>
  <c r="H56" i="1"/>
  <c r="I56" i="1" s="1"/>
  <c r="H47" i="1"/>
  <c r="I47" i="1" s="1"/>
  <c r="H37" i="1"/>
  <c r="I37" i="1" s="1"/>
  <c r="H42" i="1"/>
  <c r="I42" i="1" s="1"/>
  <c r="H33" i="1" l="1"/>
  <c r="I33" i="1" s="1"/>
  <c r="F24" i="1" s="1"/>
  <c r="F23" i="1" l="1"/>
  <c r="F25" i="1" s="1"/>
  <c r="B24" i="1" l="1"/>
  <c r="B26" i="1" s="1"/>
  <c r="B27" i="1" s="1"/>
  <c r="B28" i="1" l="1"/>
  <c r="B29" i="1" s="1"/>
  <c r="B30" i="1" s="1"/>
  <c r="B25" i="1"/>
  <c r="J112" i="1" l="1"/>
  <c r="J125" i="1"/>
  <c r="J37" i="1"/>
  <c r="J41" i="1"/>
  <c r="J116" i="1"/>
  <c r="J79" i="1"/>
  <c r="J96" i="1"/>
  <c r="J65" i="1"/>
  <c r="J61" i="1"/>
  <c r="J93" i="1"/>
  <c r="J117" i="1"/>
  <c r="J49" i="1"/>
  <c r="J63" i="1"/>
  <c r="J90" i="1"/>
  <c r="J105" i="1"/>
  <c r="J88" i="1"/>
  <c r="J124" i="1"/>
  <c r="J113" i="1"/>
  <c r="J59" i="1"/>
  <c r="J71" i="1"/>
  <c r="J74" i="1"/>
  <c r="J87" i="1"/>
  <c r="J54" i="1"/>
  <c r="J40" i="1"/>
  <c r="J86" i="1"/>
  <c r="J130" i="1"/>
  <c r="J128" i="1"/>
  <c r="J67" i="1"/>
  <c r="J34" i="1"/>
  <c r="J78" i="1"/>
  <c r="J84" i="1"/>
  <c r="J115" i="1"/>
  <c r="J73" i="1"/>
  <c r="J118" i="1"/>
  <c r="J56" i="1"/>
  <c r="J127" i="1"/>
  <c r="J47" i="1"/>
  <c r="J82" i="1"/>
  <c r="J39" i="1"/>
  <c r="J102" i="1"/>
  <c r="J103" i="1"/>
  <c r="J111" i="1"/>
  <c r="J129" i="1"/>
  <c r="J76" i="1"/>
  <c r="J121" i="1"/>
  <c r="J85" i="1"/>
  <c r="J68" i="1"/>
  <c r="J62" i="1"/>
  <c r="J43" i="1"/>
  <c r="J50" i="1"/>
  <c r="J36" i="1"/>
  <c r="J106" i="1"/>
  <c r="J75" i="1"/>
  <c r="J109" i="1"/>
  <c r="J35" i="1"/>
  <c r="J55" i="1"/>
  <c r="J48" i="1"/>
  <c r="J114" i="1"/>
  <c r="J126" i="1"/>
  <c r="J120" i="1"/>
  <c r="J132" i="1"/>
  <c r="J57" i="1"/>
  <c r="J52" i="1"/>
  <c r="J83" i="1"/>
  <c r="J77" i="1"/>
  <c r="J92" i="1"/>
  <c r="J108" i="1"/>
  <c r="J44" i="1"/>
  <c r="J100" i="1"/>
  <c r="J81" i="1"/>
  <c r="J64" i="1"/>
  <c r="J110" i="1"/>
  <c r="J98" i="1"/>
  <c r="J72" i="1"/>
  <c r="J53" i="1"/>
  <c r="J131" i="1"/>
  <c r="J33" i="1"/>
  <c r="J70" i="1"/>
  <c r="J99" i="1"/>
  <c r="J97" i="1"/>
  <c r="J91" i="1"/>
  <c r="J69" i="1"/>
  <c r="J101" i="1"/>
  <c r="J107" i="1"/>
  <c r="J45" i="1"/>
  <c r="J66" i="1"/>
  <c r="J122" i="1"/>
  <c r="J51" i="1"/>
  <c r="J46" i="1"/>
  <c r="J104" i="1"/>
  <c r="J38" i="1"/>
  <c r="J95" i="1"/>
  <c r="J119" i="1"/>
  <c r="J94" i="1"/>
  <c r="J42" i="1"/>
  <c r="J123" i="1"/>
  <c r="J80" i="1"/>
  <c r="J133" i="1"/>
  <c r="J60" i="1"/>
  <c r="J89" i="1"/>
  <c r="J58" i="1"/>
</calcChain>
</file>

<file path=xl/sharedStrings.xml><?xml version="1.0" encoding="utf-8"?>
<sst xmlns="http://schemas.openxmlformats.org/spreadsheetml/2006/main" count="103" uniqueCount="75">
  <si>
    <t>b</t>
  </si>
  <si>
    <t>mm</t>
  </si>
  <si>
    <t>h</t>
  </si>
  <si>
    <t>c</t>
  </si>
  <si>
    <t>d</t>
  </si>
  <si>
    <t>As2</t>
  </si>
  <si>
    <t>mm²</t>
  </si>
  <si>
    <t>As1</t>
  </si>
  <si>
    <t>tf1</t>
  </si>
  <si>
    <t>bf</t>
  </si>
  <si>
    <t>Ef</t>
  </si>
  <si>
    <r>
      <t>N/mm</t>
    </r>
    <r>
      <rPr>
        <sz val="11"/>
        <color theme="1"/>
        <rFont val="Calibri"/>
        <family val="2"/>
      </rPr>
      <t>²</t>
    </r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</si>
  <si>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</si>
  <si>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</si>
  <si>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</si>
  <si>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</si>
  <si>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</si>
  <si>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t>rc</t>
  </si>
  <si>
    <t>pf</t>
  </si>
  <si>
    <t>dmin</t>
  </si>
  <si>
    <t>kv</t>
  </si>
  <si>
    <t>p'f</t>
  </si>
  <si>
    <t>ka</t>
  </si>
  <si>
    <t>b'</t>
  </si>
  <si>
    <t>h'</t>
  </si>
  <si>
    <t>(4.35);</t>
  </si>
  <si>
    <t>Ag</t>
  </si>
  <si>
    <t>kh</t>
  </si>
  <si>
    <t>keff</t>
  </si>
  <si>
    <t>ρf</t>
  </si>
  <si>
    <t>εfd,rid</t>
  </si>
  <si>
    <t>εfk</t>
  </si>
  <si>
    <t>f1</t>
  </si>
  <si>
    <t>f1,eff</t>
  </si>
  <si>
    <t>fcd</t>
  </si>
  <si>
    <t>fccd/fcd</t>
  </si>
  <si>
    <t>(4.31);</t>
  </si>
  <si>
    <t>(4.32);</t>
  </si>
  <si>
    <t>(4.33);</t>
  </si>
  <si>
    <t>(4.40);</t>
  </si>
  <si>
    <t>fig 4-12</t>
  </si>
  <si>
    <t>(4.36);</t>
  </si>
  <si>
    <t>(4.39);</t>
  </si>
  <si>
    <t>εccu</t>
  </si>
  <si>
    <t>εfd,rid_</t>
  </si>
  <si>
    <t>(4.42);</t>
  </si>
  <si>
    <t>f1_</t>
  </si>
  <si>
    <t>f1,eff_</t>
  </si>
  <si>
    <t>§4.5.3</t>
  </si>
  <si>
    <t>Et</t>
  </si>
  <si>
    <t xml:space="preserve">fccd </t>
  </si>
  <si>
    <t>γ</t>
  </si>
  <si>
    <t>a</t>
  </si>
  <si>
    <t>(12.6);</t>
  </si>
  <si>
    <t>(12.5);</t>
  </si>
  <si>
    <t>(12.4);</t>
  </si>
  <si>
    <t>ε/εcu</t>
  </si>
  <si>
    <t>fc/fcd</t>
  </si>
  <si>
    <t>ε</t>
  </si>
  <si>
    <t xml:space="preserve">fc </t>
  </si>
  <si>
    <t xml:space="preserve">fc /fccd </t>
  </si>
  <si>
    <t>β</t>
  </si>
  <si>
    <t>κ</t>
  </si>
  <si>
    <t>εc2</t>
  </si>
  <si>
    <t>ε/εc2</t>
  </si>
  <si>
    <t>εc2/εcu</t>
  </si>
  <si>
    <t>fc_PR</t>
  </si>
  <si>
    <t>εc2_PR</t>
  </si>
  <si>
    <t>Mpa</t>
  </si>
  <si>
    <t>Parabola-Rettangolo</t>
  </si>
  <si>
    <t>fccd_c</t>
  </si>
  <si>
    <t>a=β(1-k)</t>
  </si>
  <si>
    <t>e</t>
  </si>
  <si>
    <t>f</t>
  </si>
  <si>
    <t>fccdr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</si>
</sst>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"/>
    <numFmt numFmtId="166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0" fillId="2" borderId="0" xfId="0" applyFill="1"/>
    <xf numFmtId="1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3" fillId="0" borderId="4" xfId="0" applyFont="1" applyBorder="1"/>
    <xf numFmtId="164" fontId="2" fillId="0" borderId="4" xfId="0" applyNumberFormat="1" applyFont="1" applyBorder="1"/>
    <xf numFmtId="165" fontId="0" fillId="0" borderId="0" xfId="0" applyNumberFormat="1"/>
    <xf numFmtId="166" fontId="0" fillId="0" borderId="0" xfId="0" applyNumberFormat="1"/>
    <xf numFmtId="0" fontId="1" fillId="0" borderId="8" xfId="0" applyFont="1" applyBorder="1" applyAlignment="1">
      <alignment horizontal="right"/>
    </xf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0" fillId="0" borderId="8" xfId="0" applyBorder="1"/>
    <xf numFmtId="164" fontId="0" fillId="0" borderId="0" xfId="0" applyNumberFormat="1"/>
    <xf numFmtId="0" fontId="3" fillId="0" borderId="1" xfId="0" applyFont="1" applyBorder="1"/>
    <xf numFmtId="0" fontId="2" fillId="0" borderId="2" xfId="0" applyFont="1" applyBorder="1"/>
    <xf numFmtId="0" fontId="3" fillId="0" borderId="8" xfId="0" applyFont="1" applyBorder="1"/>
    <xf numFmtId="0" fontId="2" fillId="0" borderId="0" xfId="0" applyFont="1"/>
    <xf numFmtId="166" fontId="2" fillId="0" borderId="0" xfId="0" applyNumberFormat="1" applyFont="1"/>
    <xf numFmtId="0" fontId="3" fillId="0" borderId="5" xfId="0" applyFont="1" applyBorder="1"/>
    <xf numFmtId="166" fontId="2" fillId="0" borderId="7" xfId="0" applyNumberFormat="1" applyFont="1" applyBorder="1"/>
    <xf numFmtId="0" fontId="2" fillId="0" borderId="7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3641520077260746E-2"/>
          <c:y val="0.13393615212393112"/>
          <c:w val="0.90064838902580424"/>
          <c:h val="0.6996876814441719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Foglio1!$E$33:$E$133</c:f>
              <c:numCache>
                <c:formatCode>General</c:formatCode>
                <c:ptCount val="101"/>
                <c:pt idx="0">
                  <c:v>0</c:v>
                </c:pt>
                <c:pt idx="1">
                  <c:v>7.7623374220344056E-5</c:v>
                </c:pt>
                <c:pt idx="2">
                  <c:v>1.5524674844068811E-4</c:v>
                </c:pt>
                <c:pt idx="3">
                  <c:v>2.3287012266103214E-4</c:v>
                </c:pt>
                <c:pt idx="4">
                  <c:v>3.1049349688137622E-4</c:v>
                </c:pt>
                <c:pt idx="5">
                  <c:v>3.8811687110172025E-4</c:v>
                </c:pt>
                <c:pt idx="6">
                  <c:v>4.6574024532206428E-4</c:v>
                </c:pt>
                <c:pt idx="7">
                  <c:v>5.4336361954240842E-4</c:v>
                </c:pt>
                <c:pt idx="8">
                  <c:v>6.2098699376275245E-4</c:v>
                </c:pt>
                <c:pt idx="9">
                  <c:v>6.9861036798309648E-4</c:v>
                </c:pt>
                <c:pt idx="10">
                  <c:v>7.762337422034405E-4</c:v>
                </c:pt>
                <c:pt idx="11">
                  <c:v>8.5385711642378453E-4</c:v>
                </c:pt>
                <c:pt idx="12">
                  <c:v>9.3148049064412856E-4</c:v>
                </c:pt>
                <c:pt idx="13">
                  <c:v>1.0091038648644727E-3</c:v>
                </c:pt>
                <c:pt idx="14">
                  <c:v>1.0867272390848168E-3</c:v>
                </c:pt>
                <c:pt idx="15">
                  <c:v>1.1643506133051608E-3</c:v>
                </c:pt>
                <c:pt idx="16">
                  <c:v>1.2419739875255049E-3</c:v>
                </c:pt>
                <c:pt idx="17">
                  <c:v>1.319597361745849E-3</c:v>
                </c:pt>
                <c:pt idx="18">
                  <c:v>1.397220735966193E-3</c:v>
                </c:pt>
                <c:pt idx="19">
                  <c:v>1.4748441101865369E-3</c:v>
                </c:pt>
                <c:pt idx="20">
                  <c:v>1.552467484406881E-3</c:v>
                </c:pt>
                <c:pt idx="21">
                  <c:v>1.6300908586272249E-3</c:v>
                </c:pt>
                <c:pt idx="22">
                  <c:v>1.7077142328475691E-3</c:v>
                </c:pt>
                <c:pt idx="23">
                  <c:v>1.7853376070679132E-3</c:v>
                </c:pt>
                <c:pt idx="24">
                  <c:v>1.8629609812882571E-3</c:v>
                </c:pt>
                <c:pt idx="25">
                  <c:v>1.9405843555086013E-3</c:v>
                </c:pt>
                <c:pt idx="26">
                  <c:v>2.0182077297289454E-3</c:v>
                </c:pt>
                <c:pt idx="27">
                  <c:v>2.0958311039492895E-3</c:v>
                </c:pt>
                <c:pt idx="28">
                  <c:v>2.1734544781696337E-3</c:v>
                </c:pt>
                <c:pt idx="29">
                  <c:v>2.2510778523899774E-3</c:v>
                </c:pt>
                <c:pt idx="30">
                  <c:v>2.3287012266103215E-3</c:v>
                </c:pt>
                <c:pt idx="31">
                  <c:v>2.4063246008306657E-3</c:v>
                </c:pt>
                <c:pt idx="32">
                  <c:v>2.4839479750510098E-3</c:v>
                </c:pt>
                <c:pt idx="33">
                  <c:v>2.5615713492713539E-3</c:v>
                </c:pt>
                <c:pt idx="34">
                  <c:v>2.6391947234916981E-3</c:v>
                </c:pt>
                <c:pt idx="35">
                  <c:v>2.7168180977120418E-3</c:v>
                </c:pt>
                <c:pt idx="36">
                  <c:v>2.7944414719323859E-3</c:v>
                </c:pt>
                <c:pt idx="37">
                  <c:v>2.87206484615273E-3</c:v>
                </c:pt>
                <c:pt idx="38">
                  <c:v>2.9496882203730737E-3</c:v>
                </c:pt>
                <c:pt idx="39">
                  <c:v>3.0273115945934179E-3</c:v>
                </c:pt>
                <c:pt idx="40">
                  <c:v>3.104934968813762E-3</c:v>
                </c:pt>
                <c:pt idx="41">
                  <c:v>3.1825583430341057E-3</c:v>
                </c:pt>
                <c:pt idx="42">
                  <c:v>3.2601817172544499E-3</c:v>
                </c:pt>
                <c:pt idx="43">
                  <c:v>3.337805091474794E-3</c:v>
                </c:pt>
                <c:pt idx="44">
                  <c:v>3.4154284656951381E-3</c:v>
                </c:pt>
                <c:pt idx="45">
                  <c:v>3.4930518399154823E-3</c:v>
                </c:pt>
                <c:pt idx="46">
                  <c:v>3.5706752141358264E-3</c:v>
                </c:pt>
                <c:pt idx="47">
                  <c:v>3.6482985883561701E-3</c:v>
                </c:pt>
                <c:pt idx="48">
                  <c:v>3.7259219625765143E-3</c:v>
                </c:pt>
                <c:pt idx="49">
                  <c:v>3.8035453367968584E-3</c:v>
                </c:pt>
                <c:pt idx="50">
                  <c:v>3.8811687110172025E-3</c:v>
                </c:pt>
                <c:pt idx="51">
                  <c:v>3.9587920852375462E-3</c:v>
                </c:pt>
                <c:pt idx="52">
                  <c:v>4.0364154594578908E-3</c:v>
                </c:pt>
                <c:pt idx="53">
                  <c:v>4.1140388336782345E-3</c:v>
                </c:pt>
                <c:pt idx="54">
                  <c:v>4.1916622078985791E-3</c:v>
                </c:pt>
                <c:pt idx="55">
                  <c:v>4.2692855821189228E-3</c:v>
                </c:pt>
                <c:pt idx="56">
                  <c:v>4.3469089563392673E-3</c:v>
                </c:pt>
                <c:pt idx="57">
                  <c:v>4.4245323305596102E-3</c:v>
                </c:pt>
                <c:pt idx="58">
                  <c:v>4.5021557047799548E-3</c:v>
                </c:pt>
                <c:pt idx="59">
                  <c:v>4.5797790790002985E-3</c:v>
                </c:pt>
                <c:pt idx="60">
                  <c:v>4.657402453220643E-3</c:v>
                </c:pt>
                <c:pt idx="61">
                  <c:v>4.7350258274409867E-3</c:v>
                </c:pt>
                <c:pt idx="62">
                  <c:v>4.8126492016613313E-3</c:v>
                </c:pt>
                <c:pt idx="63">
                  <c:v>4.890272575881675E-3</c:v>
                </c:pt>
                <c:pt idx="64">
                  <c:v>4.9678959501020196E-3</c:v>
                </c:pt>
                <c:pt idx="65">
                  <c:v>5.0455193243223633E-3</c:v>
                </c:pt>
                <c:pt idx="66">
                  <c:v>5.1231426985427079E-3</c:v>
                </c:pt>
                <c:pt idx="67">
                  <c:v>5.2007660727630516E-3</c:v>
                </c:pt>
                <c:pt idx="68">
                  <c:v>5.2783894469833961E-3</c:v>
                </c:pt>
                <c:pt idx="69">
                  <c:v>5.356012821203739E-3</c:v>
                </c:pt>
                <c:pt idx="70">
                  <c:v>5.4336361954240835E-3</c:v>
                </c:pt>
                <c:pt idx="71">
                  <c:v>5.5112595696444272E-3</c:v>
                </c:pt>
                <c:pt idx="72">
                  <c:v>5.5888829438647718E-3</c:v>
                </c:pt>
                <c:pt idx="73">
                  <c:v>5.6665063180851155E-3</c:v>
                </c:pt>
                <c:pt idx="74">
                  <c:v>5.7441296923054601E-3</c:v>
                </c:pt>
                <c:pt idx="75">
                  <c:v>5.8217530665258038E-3</c:v>
                </c:pt>
                <c:pt idx="76">
                  <c:v>5.8993764407461475E-3</c:v>
                </c:pt>
                <c:pt idx="77">
                  <c:v>5.9769998149664921E-3</c:v>
                </c:pt>
                <c:pt idx="78">
                  <c:v>6.0546231891868358E-3</c:v>
                </c:pt>
                <c:pt idx="79">
                  <c:v>6.1322465634071803E-3</c:v>
                </c:pt>
                <c:pt idx="80">
                  <c:v>6.209869937627524E-3</c:v>
                </c:pt>
                <c:pt idx="81">
                  <c:v>6.2874933118478686E-3</c:v>
                </c:pt>
                <c:pt idx="82">
                  <c:v>6.3651166860682114E-3</c:v>
                </c:pt>
                <c:pt idx="83">
                  <c:v>6.442740060288556E-3</c:v>
                </c:pt>
                <c:pt idx="84">
                  <c:v>6.5203634345088997E-3</c:v>
                </c:pt>
                <c:pt idx="85">
                  <c:v>6.5979868087292443E-3</c:v>
                </c:pt>
                <c:pt idx="86">
                  <c:v>6.675610182949588E-3</c:v>
                </c:pt>
                <c:pt idx="87">
                  <c:v>6.7532335571699326E-3</c:v>
                </c:pt>
                <c:pt idx="88">
                  <c:v>6.8308569313902763E-3</c:v>
                </c:pt>
                <c:pt idx="89">
                  <c:v>6.9084803056106208E-3</c:v>
                </c:pt>
                <c:pt idx="90">
                  <c:v>6.9861036798309645E-3</c:v>
                </c:pt>
                <c:pt idx="91">
                  <c:v>7.0637270540513091E-3</c:v>
                </c:pt>
                <c:pt idx="92">
                  <c:v>7.1413504282716528E-3</c:v>
                </c:pt>
                <c:pt idx="93">
                  <c:v>7.2189738024919974E-3</c:v>
                </c:pt>
                <c:pt idx="94">
                  <c:v>7.2965971767123402E-3</c:v>
                </c:pt>
                <c:pt idx="95">
                  <c:v>7.3742205509326848E-3</c:v>
                </c:pt>
                <c:pt idx="96">
                  <c:v>7.4518439251530285E-3</c:v>
                </c:pt>
                <c:pt idx="97">
                  <c:v>7.5294672993733731E-3</c:v>
                </c:pt>
                <c:pt idx="98">
                  <c:v>7.6070906735937168E-3</c:v>
                </c:pt>
                <c:pt idx="99">
                  <c:v>7.6847140478140613E-3</c:v>
                </c:pt>
                <c:pt idx="100">
                  <c:v>7.762337422034405E-3</c:v>
                </c:pt>
              </c:numCache>
            </c:numRef>
          </c:xVal>
          <c:yVal>
            <c:numRef>
              <c:f>Foglio1!$F$33:$F$133</c:f>
              <c:numCache>
                <c:formatCode>General</c:formatCode>
                <c:ptCount val="101"/>
                <c:pt idx="0">
                  <c:v>0</c:v>
                </c:pt>
                <c:pt idx="1">
                  <c:v>1.1892844358420132</c:v>
                </c:pt>
                <c:pt idx="2">
                  <c:v>2.3339508718752979</c:v>
                </c:pt>
                <c:pt idx="3">
                  <c:v>3.4339993080998537</c:v>
                </c:pt>
                <c:pt idx="4">
                  <c:v>4.4894297445156823</c:v>
                </c:pt>
                <c:pt idx="5">
                  <c:v>5.5002421811227808</c:v>
                </c:pt>
                <c:pt idx="6">
                  <c:v>6.4664366179211523</c:v>
                </c:pt>
                <c:pt idx="7">
                  <c:v>7.3880130549107967</c:v>
                </c:pt>
                <c:pt idx="8">
                  <c:v>8.2649714920917088</c:v>
                </c:pt>
                <c:pt idx="9">
                  <c:v>9.0973119294638973</c:v>
                </c:pt>
                <c:pt idx="10">
                  <c:v>9.8850343670273517</c:v>
                </c:pt>
                <c:pt idx="11">
                  <c:v>10.628138804782081</c:v>
                </c:pt>
                <c:pt idx="12">
                  <c:v>11.326625242728081</c:v>
                </c:pt>
                <c:pt idx="13">
                  <c:v>11.980493680865356</c:v>
                </c:pt>
                <c:pt idx="14">
                  <c:v>12.589744119193901</c:v>
                </c:pt>
                <c:pt idx="15">
                  <c:v>13.154376557713714</c:v>
                </c:pt>
                <c:pt idx="16">
                  <c:v>13.674390996424803</c:v>
                </c:pt>
                <c:pt idx="17">
                  <c:v>14.149787435327159</c:v>
                </c:pt>
                <c:pt idx="18">
                  <c:v>14.580565874420792</c:v>
                </c:pt>
                <c:pt idx="19">
                  <c:v>14.966726313705694</c:v>
                </c:pt>
                <c:pt idx="20">
                  <c:v>15.308268753181869</c:v>
                </c:pt>
                <c:pt idx="21">
                  <c:v>15.605193192849313</c:v>
                </c:pt>
                <c:pt idx="22">
                  <c:v>15.857499632708029</c:v>
                </c:pt>
                <c:pt idx="23">
                  <c:v>16.065188072758019</c:v>
                </c:pt>
                <c:pt idx="24">
                  <c:v>16.228258512999275</c:v>
                </c:pt>
                <c:pt idx="25">
                  <c:v>16.34671095343181</c:v>
                </c:pt>
                <c:pt idx="26">
                  <c:v>16.421772852120128</c:v>
                </c:pt>
                <c:pt idx="27">
                  <c:v>16.48376411566321</c:v>
                </c:pt>
                <c:pt idx="28">
                  <c:v>16.545755379206291</c:v>
                </c:pt>
                <c:pt idx="29">
                  <c:v>16.607746642749373</c:v>
                </c:pt>
                <c:pt idx="30">
                  <c:v>16.669737906292454</c:v>
                </c:pt>
                <c:pt idx="31">
                  <c:v>16.731729169835535</c:v>
                </c:pt>
                <c:pt idx="32">
                  <c:v>16.793720433378621</c:v>
                </c:pt>
                <c:pt idx="33">
                  <c:v>16.855711696921698</c:v>
                </c:pt>
                <c:pt idx="34">
                  <c:v>16.917702960464784</c:v>
                </c:pt>
                <c:pt idx="35">
                  <c:v>16.979694224007865</c:v>
                </c:pt>
                <c:pt idx="36">
                  <c:v>17.041685487550946</c:v>
                </c:pt>
                <c:pt idx="37">
                  <c:v>17.103676751094028</c:v>
                </c:pt>
                <c:pt idx="38">
                  <c:v>17.165668014637109</c:v>
                </c:pt>
                <c:pt idx="39">
                  <c:v>17.227659278180191</c:v>
                </c:pt>
                <c:pt idx="40">
                  <c:v>17.289650541723272</c:v>
                </c:pt>
                <c:pt idx="41">
                  <c:v>17.351641805266354</c:v>
                </c:pt>
                <c:pt idx="42">
                  <c:v>17.413633068809435</c:v>
                </c:pt>
                <c:pt idx="43">
                  <c:v>17.47562433235252</c:v>
                </c:pt>
                <c:pt idx="44">
                  <c:v>17.537615595895602</c:v>
                </c:pt>
                <c:pt idx="45">
                  <c:v>17.599606859438683</c:v>
                </c:pt>
                <c:pt idx="46">
                  <c:v>17.661598122981765</c:v>
                </c:pt>
                <c:pt idx="47">
                  <c:v>17.723589386524846</c:v>
                </c:pt>
                <c:pt idx="48">
                  <c:v>17.785580650067928</c:v>
                </c:pt>
                <c:pt idx="49">
                  <c:v>17.847571913611009</c:v>
                </c:pt>
                <c:pt idx="50">
                  <c:v>17.909563177154091</c:v>
                </c:pt>
                <c:pt idx="51">
                  <c:v>17.971554440697169</c:v>
                </c:pt>
                <c:pt idx="52">
                  <c:v>18.033545704240254</c:v>
                </c:pt>
                <c:pt idx="53">
                  <c:v>18.095536967783335</c:v>
                </c:pt>
                <c:pt idx="54">
                  <c:v>18.157528231326417</c:v>
                </c:pt>
                <c:pt idx="55">
                  <c:v>18.219519494869498</c:v>
                </c:pt>
                <c:pt idx="56">
                  <c:v>18.28151075841258</c:v>
                </c:pt>
                <c:pt idx="57">
                  <c:v>18.343502021955661</c:v>
                </c:pt>
                <c:pt idx="58">
                  <c:v>18.405493285498743</c:v>
                </c:pt>
                <c:pt idx="59">
                  <c:v>18.467484549041824</c:v>
                </c:pt>
                <c:pt idx="60">
                  <c:v>18.529475812584906</c:v>
                </c:pt>
                <c:pt idx="61">
                  <c:v>18.591467076127987</c:v>
                </c:pt>
                <c:pt idx="62">
                  <c:v>18.653458339671072</c:v>
                </c:pt>
                <c:pt idx="63">
                  <c:v>18.715449603214154</c:v>
                </c:pt>
                <c:pt idx="64">
                  <c:v>18.777440866757235</c:v>
                </c:pt>
                <c:pt idx="65">
                  <c:v>18.839432130300317</c:v>
                </c:pt>
                <c:pt idx="66">
                  <c:v>18.901423393843398</c:v>
                </c:pt>
                <c:pt idx="67">
                  <c:v>18.96341465738648</c:v>
                </c:pt>
                <c:pt idx="68">
                  <c:v>19.025405920929561</c:v>
                </c:pt>
                <c:pt idx="69">
                  <c:v>19.087397184472643</c:v>
                </c:pt>
                <c:pt idx="70">
                  <c:v>19.149388448015724</c:v>
                </c:pt>
                <c:pt idx="71">
                  <c:v>19.211379711558806</c:v>
                </c:pt>
                <c:pt idx="72">
                  <c:v>19.273370975101891</c:v>
                </c:pt>
                <c:pt idx="73">
                  <c:v>19.335362238644972</c:v>
                </c:pt>
                <c:pt idx="74">
                  <c:v>19.397353502188054</c:v>
                </c:pt>
                <c:pt idx="75">
                  <c:v>19.459344765731135</c:v>
                </c:pt>
                <c:pt idx="76">
                  <c:v>19.521336029274217</c:v>
                </c:pt>
                <c:pt idx="77">
                  <c:v>19.583327292817298</c:v>
                </c:pt>
                <c:pt idx="78">
                  <c:v>19.64531855636038</c:v>
                </c:pt>
                <c:pt idx="79">
                  <c:v>19.707309819903465</c:v>
                </c:pt>
                <c:pt idx="80">
                  <c:v>19.769301083446543</c:v>
                </c:pt>
                <c:pt idx="81">
                  <c:v>19.831292346989628</c:v>
                </c:pt>
                <c:pt idx="82">
                  <c:v>19.893283610532706</c:v>
                </c:pt>
                <c:pt idx="83">
                  <c:v>19.955274874075791</c:v>
                </c:pt>
                <c:pt idx="84">
                  <c:v>20.017266137618872</c:v>
                </c:pt>
                <c:pt idx="85">
                  <c:v>20.079257401161954</c:v>
                </c:pt>
                <c:pt idx="86">
                  <c:v>20.141248664705035</c:v>
                </c:pt>
                <c:pt idx="87">
                  <c:v>20.203239928248117</c:v>
                </c:pt>
                <c:pt idx="88">
                  <c:v>20.265231191791198</c:v>
                </c:pt>
                <c:pt idx="89">
                  <c:v>20.32722245533428</c:v>
                </c:pt>
                <c:pt idx="90">
                  <c:v>20.389213718877365</c:v>
                </c:pt>
                <c:pt idx="91">
                  <c:v>20.451204982420446</c:v>
                </c:pt>
                <c:pt idx="92">
                  <c:v>20.513196245963528</c:v>
                </c:pt>
                <c:pt idx="93">
                  <c:v>20.575187509506609</c:v>
                </c:pt>
                <c:pt idx="94">
                  <c:v>20.637178773049691</c:v>
                </c:pt>
                <c:pt idx="95">
                  <c:v>20.699170036592772</c:v>
                </c:pt>
                <c:pt idx="96">
                  <c:v>20.761161300135853</c:v>
                </c:pt>
                <c:pt idx="97">
                  <c:v>20.823152563678935</c:v>
                </c:pt>
                <c:pt idx="98">
                  <c:v>20.885143827222016</c:v>
                </c:pt>
                <c:pt idx="99">
                  <c:v>20.947135090765098</c:v>
                </c:pt>
                <c:pt idx="100">
                  <c:v>21.009126354308179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B8-410A-9D1E-4044894ECDA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Foglio1!$E$33:$E$133</c:f>
              <c:numCache>
                <c:formatCode>General</c:formatCode>
                <c:ptCount val="101"/>
                <c:pt idx="0">
                  <c:v>0</c:v>
                </c:pt>
                <c:pt idx="1">
                  <c:v>7.7623374220344056E-5</c:v>
                </c:pt>
                <c:pt idx="2">
                  <c:v>1.5524674844068811E-4</c:v>
                </c:pt>
                <c:pt idx="3">
                  <c:v>2.3287012266103214E-4</c:v>
                </c:pt>
                <c:pt idx="4">
                  <c:v>3.1049349688137622E-4</c:v>
                </c:pt>
                <c:pt idx="5">
                  <c:v>3.8811687110172025E-4</c:v>
                </c:pt>
                <c:pt idx="6">
                  <c:v>4.6574024532206428E-4</c:v>
                </c:pt>
                <c:pt idx="7">
                  <c:v>5.4336361954240842E-4</c:v>
                </c:pt>
                <c:pt idx="8">
                  <c:v>6.2098699376275245E-4</c:v>
                </c:pt>
                <c:pt idx="9">
                  <c:v>6.9861036798309648E-4</c:v>
                </c:pt>
                <c:pt idx="10">
                  <c:v>7.762337422034405E-4</c:v>
                </c:pt>
                <c:pt idx="11">
                  <c:v>8.5385711642378453E-4</c:v>
                </c:pt>
                <c:pt idx="12">
                  <c:v>9.3148049064412856E-4</c:v>
                </c:pt>
                <c:pt idx="13">
                  <c:v>1.0091038648644727E-3</c:v>
                </c:pt>
                <c:pt idx="14">
                  <c:v>1.0867272390848168E-3</c:v>
                </c:pt>
                <c:pt idx="15">
                  <c:v>1.1643506133051608E-3</c:v>
                </c:pt>
                <c:pt idx="16">
                  <c:v>1.2419739875255049E-3</c:v>
                </c:pt>
                <c:pt idx="17">
                  <c:v>1.319597361745849E-3</c:v>
                </c:pt>
                <c:pt idx="18">
                  <c:v>1.397220735966193E-3</c:v>
                </c:pt>
                <c:pt idx="19">
                  <c:v>1.4748441101865369E-3</c:v>
                </c:pt>
                <c:pt idx="20">
                  <c:v>1.552467484406881E-3</c:v>
                </c:pt>
                <c:pt idx="21">
                  <c:v>1.6300908586272249E-3</c:v>
                </c:pt>
                <c:pt idx="22">
                  <c:v>1.7077142328475691E-3</c:v>
                </c:pt>
                <c:pt idx="23">
                  <c:v>1.7853376070679132E-3</c:v>
                </c:pt>
                <c:pt idx="24">
                  <c:v>1.8629609812882571E-3</c:v>
                </c:pt>
                <c:pt idx="25">
                  <c:v>1.9405843555086013E-3</c:v>
                </c:pt>
                <c:pt idx="26">
                  <c:v>2.0182077297289454E-3</c:v>
                </c:pt>
                <c:pt idx="27">
                  <c:v>2.0958311039492895E-3</c:v>
                </c:pt>
                <c:pt idx="28">
                  <c:v>2.1734544781696337E-3</c:v>
                </c:pt>
                <c:pt idx="29">
                  <c:v>2.2510778523899774E-3</c:v>
                </c:pt>
                <c:pt idx="30">
                  <c:v>2.3287012266103215E-3</c:v>
                </c:pt>
                <c:pt idx="31">
                  <c:v>2.4063246008306657E-3</c:v>
                </c:pt>
                <c:pt idx="32">
                  <c:v>2.4839479750510098E-3</c:v>
                </c:pt>
                <c:pt idx="33">
                  <c:v>2.5615713492713539E-3</c:v>
                </c:pt>
                <c:pt idx="34">
                  <c:v>2.6391947234916981E-3</c:v>
                </c:pt>
                <c:pt idx="35">
                  <c:v>2.7168180977120418E-3</c:v>
                </c:pt>
                <c:pt idx="36">
                  <c:v>2.7944414719323859E-3</c:v>
                </c:pt>
                <c:pt idx="37">
                  <c:v>2.87206484615273E-3</c:v>
                </c:pt>
                <c:pt idx="38">
                  <c:v>2.9496882203730737E-3</c:v>
                </c:pt>
                <c:pt idx="39">
                  <c:v>3.0273115945934179E-3</c:v>
                </c:pt>
                <c:pt idx="40">
                  <c:v>3.104934968813762E-3</c:v>
                </c:pt>
                <c:pt idx="41">
                  <c:v>3.1825583430341057E-3</c:v>
                </c:pt>
                <c:pt idx="42">
                  <c:v>3.2601817172544499E-3</c:v>
                </c:pt>
                <c:pt idx="43">
                  <c:v>3.337805091474794E-3</c:v>
                </c:pt>
                <c:pt idx="44">
                  <c:v>3.4154284656951381E-3</c:v>
                </c:pt>
                <c:pt idx="45">
                  <c:v>3.4930518399154823E-3</c:v>
                </c:pt>
                <c:pt idx="46">
                  <c:v>3.5706752141358264E-3</c:v>
                </c:pt>
                <c:pt idx="47">
                  <c:v>3.6482985883561701E-3</c:v>
                </c:pt>
                <c:pt idx="48">
                  <c:v>3.7259219625765143E-3</c:v>
                </c:pt>
                <c:pt idx="49">
                  <c:v>3.8035453367968584E-3</c:v>
                </c:pt>
                <c:pt idx="50">
                  <c:v>3.8811687110172025E-3</c:v>
                </c:pt>
                <c:pt idx="51">
                  <c:v>3.9587920852375462E-3</c:v>
                </c:pt>
                <c:pt idx="52">
                  <c:v>4.0364154594578908E-3</c:v>
                </c:pt>
                <c:pt idx="53">
                  <c:v>4.1140388336782345E-3</c:v>
                </c:pt>
                <c:pt idx="54">
                  <c:v>4.1916622078985791E-3</c:v>
                </c:pt>
                <c:pt idx="55">
                  <c:v>4.2692855821189228E-3</c:v>
                </c:pt>
                <c:pt idx="56">
                  <c:v>4.3469089563392673E-3</c:v>
                </c:pt>
                <c:pt idx="57">
                  <c:v>4.4245323305596102E-3</c:v>
                </c:pt>
                <c:pt idx="58">
                  <c:v>4.5021557047799548E-3</c:v>
                </c:pt>
                <c:pt idx="59">
                  <c:v>4.5797790790002985E-3</c:v>
                </c:pt>
                <c:pt idx="60">
                  <c:v>4.657402453220643E-3</c:v>
                </c:pt>
                <c:pt idx="61">
                  <c:v>4.7350258274409867E-3</c:v>
                </c:pt>
                <c:pt idx="62">
                  <c:v>4.8126492016613313E-3</c:v>
                </c:pt>
                <c:pt idx="63">
                  <c:v>4.890272575881675E-3</c:v>
                </c:pt>
                <c:pt idx="64">
                  <c:v>4.9678959501020196E-3</c:v>
                </c:pt>
                <c:pt idx="65">
                  <c:v>5.0455193243223633E-3</c:v>
                </c:pt>
                <c:pt idx="66">
                  <c:v>5.1231426985427079E-3</c:v>
                </c:pt>
                <c:pt idx="67">
                  <c:v>5.2007660727630516E-3</c:v>
                </c:pt>
                <c:pt idx="68">
                  <c:v>5.2783894469833961E-3</c:v>
                </c:pt>
                <c:pt idx="69">
                  <c:v>5.356012821203739E-3</c:v>
                </c:pt>
                <c:pt idx="70">
                  <c:v>5.4336361954240835E-3</c:v>
                </c:pt>
                <c:pt idx="71">
                  <c:v>5.5112595696444272E-3</c:v>
                </c:pt>
                <c:pt idx="72">
                  <c:v>5.5888829438647718E-3</c:v>
                </c:pt>
                <c:pt idx="73">
                  <c:v>5.6665063180851155E-3</c:v>
                </c:pt>
                <c:pt idx="74">
                  <c:v>5.7441296923054601E-3</c:v>
                </c:pt>
                <c:pt idx="75">
                  <c:v>5.8217530665258038E-3</c:v>
                </c:pt>
                <c:pt idx="76">
                  <c:v>5.8993764407461475E-3</c:v>
                </c:pt>
                <c:pt idx="77">
                  <c:v>5.9769998149664921E-3</c:v>
                </c:pt>
                <c:pt idx="78">
                  <c:v>6.0546231891868358E-3</c:v>
                </c:pt>
                <c:pt idx="79">
                  <c:v>6.1322465634071803E-3</c:v>
                </c:pt>
                <c:pt idx="80">
                  <c:v>6.209869937627524E-3</c:v>
                </c:pt>
                <c:pt idx="81">
                  <c:v>6.2874933118478686E-3</c:v>
                </c:pt>
                <c:pt idx="82">
                  <c:v>6.3651166860682114E-3</c:v>
                </c:pt>
                <c:pt idx="83">
                  <c:v>6.442740060288556E-3</c:v>
                </c:pt>
                <c:pt idx="84">
                  <c:v>6.5203634345088997E-3</c:v>
                </c:pt>
                <c:pt idx="85">
                  <c:v>6.5979868087292443E-3</c:v>
                </c:pt>
                <c:pt idx="86">
                  <c:v>6.675610182949588E-3</c:v>
                </c:pt>
                <c:pt idx="87">
                  <c:v>6.7532335571699326E-3</c:v>
                </c:pt>
                <c:pt idx="88">
                  <c:v>6.8308569313902763E-3</c:v>
                </c:pt>
                <c:pt idx="89">
                  <c:v>6.9084803056106208E-3</c:v>
                </c:pt>
                <c:pt idx="90">
                  <c:v>6.9861036798309645E-3</c:v>
                </c:pt>
                <c:pt idx="91">
                  <c:v>7.0637270540513091E-3</c:v>
                </c:pt>
                <c:pt idx="92">
                  <c:v>7.1413504282716528E-3</c:v>
                </c:pt>
                <c:pt idx="93">
                  <c:v>7.2189738024919974E-3</c:v>
                </c:pt>
                <c:pt idx="94">
                  <c:v>7.2965971767123402E-3</c:v>
                </c:pt>
                <c:pt idx="95">
                  <c:v>7.3742205509326848E-3</c:v>
                </c:pt>
                <c:pt idx="96">
                  <c:v>7.4518439251530285E-3</c:v>
                </c:pt>
                <c:pt idx="97">
                  <c:v>7.5294672993733731E-3</c:v>
                </c:pt>
                <c:pt idx="98">
                  <c:v>7.6070906735937168E-3</c:v>
                </c:pt>
                <c:pt idx="99">
                  <c:v>7.6847140478140613E-3</c:v>
                </c:pt>
                <c:pt idx="100">
                  <c:v>7.762337422034405E-3</c:v>
                </c:pt>
              </c:numCache>
            </c:numRef>
          </c:xVal>
          <c:yVal>
            <c:numRef>
              <c:f>Foglio1!$J$33:$J$133</c:f>
              <c:numCache>
                <c:formatCode>General</c:formatCode>
                <c:ptCount val="101"/>
                <c:pt idx="0">
                  <c:v>0</c:v>
                </c:pt>
                <c:pt idx="1">
                  <c:v>0.90940329690184307</c:v>
                </c:pt>
                <c:pt idx="2">
                  <c:v>1.7969174084209512</c:v>
                </c:pt>
                <c:pt idx="3">
                  <c:v>2.6625423345573265</c:v>
                </c:pt>
                <c:pt idx="4">
                  <c:v>3.5062780753109641</c:v>
                </c:pt>
                <c:pt idx="5">
                  <c:v>4.3281246306818755</c:v>
                </c:pt>
                <c:pt idx="6">
                  <c:v>5.1280820006700525</c:v>
                </c:pt>
                <c:pt idx="7">
                  <c:v>5.9061501852754983</c:v>
                </c:pt>
                <c:pt idx="8">
                  <c:v>6.6623291844982084</c:v>
                </c:pt>
                <c:pt idx="9">
                  <c:v>7.396618998338182</c:v>
                </c:pt>
                <c:pt idx="10">
                  <c:v>8.109019626795428</c:v>
                </c:pt>
                <c:pt idx="11">
                  <c:v>8.7995310698699409</c:v>
                </c:pt>
                <c:pt idx="12">
                  <c:v>9.4681533275617191</c:v>
                </c:pt>
                <c:pt idx="13">
                  <c:v>10.114886399870766</c:v>
                </c:pt>
                <c:pt idx="14">
                  <c:v>10.739730286797078</c:v>
                </c:pt>
                <c:pt idx="15">
                  <c:v>11.342684988340658</c:v>
                </c:pt>
                <c:pt idx="16">
                  <c:v>11.923750504501507</c:v>
                </c:pt>
                <c:pt idx="17">
                  <c:v>12.482926835279621</c:v>
                </c:pt>
                <c:pt idx="18">
                  <c:v>13.020213980674997</c:v>
                </c:pt>
                <c:pt idx="19">
                  <c:v>13.535611940687646</c:v>
                </c:pt>
                <c:pt idx="20">
                  <c:v>14.029120715317562</c:v>
                </c:pt>
                <c:pt idx="21">
                  <c:v>14.50074030456474</c:v>
                </c:pt>
                <c:pt idx="22">
                  <c:v>14.95047070842919</c:v>
                </c:pt>
                <c:pt idx="23">
                  <c:v>15.378311926910907</c:v>
                </c:pt>
                <c:pt idx="24">
                  <c:v>15.784263960009888</c:v>
                </c:pt>
                <c:pt idx="25">
                  <c:v>16.168326807726139</c:v>
                </c:pt>
                <c:pt idx="26">
                  <c:v>16.530500470059653</c:v>
                </c:pt>
                <c:pt idx="27">
                  <c:v>16.870784947010439</c:v>
                </c:pt>
                <c:pt idx="28">
                  <c:v>17.189180238578491</c:v>
                </c:pt>
                <c:pt idx="29">
                  <c:v>17.485686344763806</c:v>
                </c:pt>
                <c:pt idx="30">
                  <c:v>17.760303265566392</c:v>
                </c:pt>
                <c:pt idx="31">
                  <c:v>18.013031000986246</c:v>
                </c:pt>
                <c:pt idx="32">
                  <c:v>18.243869551023362</c:v>
                </c:pt>
                <c:pt idx="33">
                  <c:v>18.452818915677749</c:v>
                </c:pt>
                <c:pt idx="34">
                  <c:v>18.6398790949494</c:v>
                </c:pt>
                <c:pt idx="35">
                  <c:v>18.805050088838321</c:v>
                </c:pt>
                <c:pt idx="36">
                  <c:v>18.948331897344506</c:v>
                </c:pt>
                <c:pt idx="37">
                  <c:v>19.069724520467961</c:v>
                </c:pt>
                <c:pt idx="38">
                  <c:v>19.16922795820868</c:v>
                </c:pt>
                <c:pt idx="39">
                  <c:v>19.246842210566669</c:v>
                </c:pt>
                <c:pt idx="40">
                  <c:v>19.302567277541925</c:v>
                </c:pt>
                <c:pt idx="41">
                  <c:v>19.336403159134445</c:v>
                </c:pt>
                <c:pt idx="42">
                  <c:v>19.348349855344235</c:v>
                </c:pt>
                <c:pt idx="43">
                  <c:v>19.348372793874017</c:v>
                </c:pt>
                <c:pt idx="44">
                  <c:v>19.348372793874017</c:v>
                </c:pt>
                <c:pt idx="45">
                  <c:v>19.348372793874017</c:v>
                </c:pt>
                <c:pt idx="46">
                  <c:v>19.348372793874017</c:v>
                </c:pt>
                <c:pt idx="47">
                  <c:v>19.348372793874017</c:v>
                </c:pt>
                <c:pt idx="48">
                  <c:v>19.348372793874017</c:v>
                </c:pt>
                <c:pt idx="49">
                  <c:v>19.348372793874017</c:v>
                </c:pt>
                <c:pt idx="50">
                  <c:v>19.348372793874017</c:v>
                </c:pt>
                <c:pt idx="51">
                  <c:v>19.348372793874017</c:v>
                </c:pt>
                <c:pt idx="52">
                  <c:v>19.348372793874017</c:v>
                </c:pt>
                <c:pt idx="53">
                  <c:v>19.348372793874017</c:v>
                </c:pt>
                <c:pt idx="54">
                  <c:v>19.348372793874017</c:v>
                </c:pt>
                <c:pt idx="55">
                  <c:v>19.348372793874017</c:v>
                </c:pt>
                <c:pt idx="56">
                  <c:v>19.348372793874017</c:v>
                </c:pt>
                <c:pt idx="57">
                  <c:v>19.348372793874017</c:v>
                </c:pt>
                <c:pt idx="58">
                  <c:v>19.348372793874017</c:v>
                </c:pt>
                <c:pt idx="59">
                  <c:v>19.348372793874017</c:v>
                </c:pt>
                <c:pt idx="60">
                  <c:v>19.348372793874017</c:v>
                </c:pt>
                <c:pt idx="61">
                  <c:v>19.348372793874017</c:v>
                </c:pt>
                <c:pt idx="62">
                  <c:v>19.348372793874017</c:v>
                </c:pt>
                <c:pt idx="63">
                  <c:v>19.348372793874017</c:v>
                </c:pt>
                <c:pt idx="64">
                  <c:v>19.348372793874017</c:v>
                </c:pt>
                <c:pt idx="65">
                  <c:v>19.348372793874017</c:v>
                </c:pt>
                <c:pt idx="66">
                  <c:v>19.348372793874017</c:v>
                </c:pt>
                <c:pt idx="67">
                  <c:v>19.348372793874017</c:v>
                </c:pt>
                <c:pt idx="68">
                  <c:v>19.348372793874017</c:v>
                </c:pt>
                <c:pt idx="69">
                  <c:v>19.348372793874017</c:v>
                </c:pt>
                <c:pt idx="70">
                  <c:v>19.348372793874017</c:v>
                </c:pt>
                <c:pt idx="71">
                  <c:v>19.348372793874017</c:v>
                </c:pt>
                <c:pt idx="72">
                  <c:v>19.348372793874017</c:v>
                </c:pt>
                <c:pt idx="73">
                  <c:v>19.348372793874017</c:v>
                </c:pt>
                <c:pt idx="74">
                  <c:v>19.348372793874017</c:v>
                </c:pt>
                <c:pt idx="75">
                  <c:v>19.348372793874017</c:v>
                </c:pt>
                <c:pt idx="76">
                  <c:v>19.348372793874017</c:v>
                </c:pt>
                <c:pt idx="77">
                  <c:v>19.348372793874017</c:v>
                </c:pt>
                <c:pt idx="78">
                  <c:v>19.348372793874017</c:v>
                </c:pt>
                <c:pt idx="79">
                  <c:v>19.348372793874017</c:v>
                </c:pt>
                <c:pt idx="80">
                  <c:v>19.348372793874017</c:v>
                </c:pt>
                <c:pt idx="81">
                  <c:v>19.348372793874017</c:v>
                </c:pt>
                <c:pt idx="82">
                  <c:v>19.348372793874017</c:v>
                </c:pt>
                <c:pt idx="83">
                  <c:v>19.348372793874017</c:v>
                </c:pt>
                <c:pt idx="84">
                  <c:v>19.348372793874017</c:v>
                </c:pt>
                <c:pt idx="85">
                  <c:v>19.348372793874017</c:v>
                </c:pt>
                <c:pt idx="86">
                  <c:v>19.348372793874017</c:v>
                </c:pt>
                <c:pt idx="87">
                  <c:v>19.348372793874017</c:v>
                </c:pt>
                <c:pt idx="88">
                  <c:v>19.348372793874017</c:v>
                </c:pt>
                <c:pt idx="89">
                  <c:v>19.348372793874017</c:v>
                </c:pt>
                <c:pt idx="90">
                  <c:v>19.348372793874017</c:v>
                </c:pt>
                <c:pt idx="91">
                  <c:v>19.348372793874017</c:v>
                </c:pt>
                <c:pt idx="92">
                  <c:v>19.348372793874017</c:v>
                </c:pt>
                <c:pt idx="93">
                  <c:v>19.348372793874017</c:v>
                </c:pt>
                <c:pt idx="94">
                  <c:v>19.348372793874017</c:v>
                </c:pt>
                <c:pt idx="95">
                  <c:v>19.348372793874017</c:v>
                </c:pt>
                <c:pt idx="96">
                  <c:v>19.348372793874017</c:v>
                </c:pt>
                <c:pt idx="97">
                  <c:v>19.348372793874017</c:v>
                </c:pt>
                <c:pt idx="98">
                  <c:v>19.348372793874017</c:v>
                </c:pt>
                <c:pt idx="99">
                  <c:v>19.348372793874017</c:v>
                </c:pt>
                <c:pt idx="100">
                  <c:v>19.348372793874017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B8-410A-9D1E-4044894EC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351304"/>
        <c:axId val="633354184"/>
      </c:scatterChart>
      <c:valAx>
        <c:axId val="633351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33354184"/>
        <c:crosses val="autoZero"/>
        <c:crossBetween val="midCat"/>
      </c:valAx>
      <c:valAx>
        <c:axId val="63335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33351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74543</xdr:colOff>
      <xdr:row>0</xdr:row>
      <xdr:rowOff>195599</xdr:rowOff>
    </xdr:from>
    <xdr:to>
      <xdr:col>17</xdr:col>
      <xdr:colOff>347869</xdr:colOff>
      <xdr:row>29</xdr:row>
      <xdr:rowOff>16566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52A1654-0C7E-B981-29D6-646D45B66D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3"/>
  <sheetViews>
    <sheetView tabSelected="1" zoomScale="115" zoomScaleNormal="115" workbookViewId="0">
      <selection activeCell="B30" sqref="B30"/>
    </sheetView>
  </sheetViews>
  <sheetFormatPr defaultRowHeight="15" x14ac:dyDescent="0.25"/>
  <cols>
    <col min="1" max="1" width="21.5703125" customWidth="1"/>
    <col min="6" max="6" width="9.7109375" bestFit="1" customWidth="1"/>
    <col min="9" max="9" width="11.5703125" customWidth="1"/>
  </cols>
  <sheetData>
    <row r="1" spans="1:8" ht="15.75" thickBot="1" x14ac:dyDescent="0.3"/>
    <row r="2" spans="1:8" x14ac:dyDescent="0.25">
      <c r="A2" s="1" t="s">
        <v>0</v>
      </c>
      <c r="B2" s="2">
        <v>150</v>
      </c>
      <c r="C2" s="3" t="s">
        <v>1</v>
      </c>
      <c r="E2" t="s">
        <v>21</v>
      </c>
      <c r="F2">
        <f>B12-B11</f>
        <v>0</v>
      </c>
      <c r="G2" t="s">
        <v>1</v>
      </c>
    </row>
    <row r="3" spans="1:8" x14ac:dyDescent="0.25">
      <c r="A3" s="4" t="s">
        <v>2</v>
      </c>
      <c r="B3" s="5">
        <v>300</v>
      </c>
      <c r="C3" s="4" t="s">
        <v>1</v>
      </c>
      <c r="E3" t="s">
        <v>19</v>
      </c>
      <c r="F3">
        <f>MIN(B2,B3)</f>
        <v>150</v>
      </c>
      <c r="G3" t="s">
        <v>1</v>
      </c>
    </row>
    <row r="4" spans="1:8" x14ac:dyDescent="0.25">
      <c r="A4" s="4" t="s">
        <v>3</v>
      </c>
      <c r="B4" s="5">
        <v>30</v>
      </c>
      <c r="C4" s="4" t="s">
        <v>1</v>
      </c>
      <c r="E4" t="s">
        <v>20</v>
      </c>
      <c r="F4">
        <f>(1-F2/(2*F3))^2</f>
        <v>1</v>
      </c>
      <c r="H4" t="s">
        <v>25</v>
      </c>
    </row>
    <row r="5" spans="1:8" x14ac:dyDescent="0.25">
      <c r="A5" s="4" t="s">
        <v>4</v>
      </c>
      <c r="B5" s="5">
        <f>B3-B4</f>
        <v>270</v>
      </c>
      <c r="C5" s="4"/>
      <c r="E5" t="s">
        <v>22</v>
      </c>
      <c r="F5">
        <v>1</v>
      </c>
      <c r="H5" t="s">
        <v>41</v>
      </c>
    </row>
    <row r="6" spans="1:8" x14ac:dyDescent="0.25">
      <c r="A6" s="4" t="s">
        <v>5</v>
      </c>
      <c r="B6" s="5">
        <v>509</v>
      </c>
      <c r="C6" s="4" t="s">
        <v>6</v>
      </c>
      <c r="E6" t="s">
        <v>23</v>
      </c>
      <c r="F6">
        <f>B2-2*B9</f>
        <v>110</v>
      </c>
      <c r="G6" t="s">
        <v>1</v>
      </c>
      <c r="H6" t="s">
        <v>40</v>
      </c>
    </row>
    <row r="7" spans="1:8" ht="15.75" thickBot="1" x14ac:dyDescent="0.3">
      <c r="A7" s="6" t="s">
        <v>7</v>
      </c>
      <c r="B7" s="5">
        <v>509</v>
      </c>
      <c r="C7" s="7" t="s">
        <v>6</v>
      </c>
      <c r="E7" t="s">
        <v>24</v>
      </c>
      <c r="F7">
        <f>B3-2*B9</f>
        <v>260</v>
      </c>
      <c r="G7" t="s">
        <v>1</v>
      </c>
      <c r="H7" t="s">
        <v>40</v>
      </c>
    </row>
    <row r="8" spans="1:8" x14ac:dyDescent="0.25">
      <c r="E8" t="s">
        <v>26</v>
      </c>
      <c r="F8" s="10">
        <f>B2*B3+B9^2*(PI()-4)</f>
        <v>44656.637061435918</v>
      </c>
      <c r="G8" t="s">
        <v>6</v>
      </c>
      <c r="H8" t="s">
        <v>40</v>
      </c>
    </row>
    <row r="9" spans="1:8" ht="15.75" thickBot="1" x14ac:dyDescent="0.3">
      <c r="A9" t="s">
        <v>17</v>
      </c>
      <c r="B9" s="9">
        <v>20</v>
      </c>
      <c r="C9" t="s">
        <v>1</v>
      </c>
      <c r="E9" t="s">
        <v>27</v>
      </c>
      <c r="F9">
        <f>1-(F6^2+F7^2)/(3*F8)</f>
        <v>0.40509029754932424</v>
      </c>
      <c r="H9" t="s">
        <v>39</v>
      </c>
    </row>
    <row r="10" spans="1:8" x14ac:dyDescent="0.25">
      <c r="A10" s="1" t="s">
        <v>8</v>
      </c>
      <c r="B10" s="2">
        <v>0.16400000000000001</v>
      </c>
      <c r="C10" s="3" t="s">
        <v>1</v>
      </c>
      <c r="E10" t="s">
        <v>28</v>
      </c>
      <c r="F10">
        <f>F9*F4*F4</f>
        <v>0.40509029754932424</v>
      </c>
    </row>
    <row r="11" spans="1:8" x14ac:dyDescent="0.25">
      <c r="A11" s="4" t="s">
        <v>9</v>
      </c>
      <c r="B11" s="5">
        <v>300</v>
      </c>
      <c r="C11" s="4" t="s">
        <v>1</v>
      </c>
      <c r="E11" s="11" t="s">
        <v>29</v>
      </c>
      <c r="F11" s="11">
        <f>2*B10*(B2+B3)*B11/(B2*B3*B12)</f>
        <v>3.2799999999999999E-3</v>
      </c>
      <c r="H11" t="s">
        <v>42</v>
      </c>
    </row>
    <row r="12" spans="1:8" x14ac:dyDescent="0.25">
      <c r="A12" t="s">
        <v>18</v>
      </c>
      <c r="B12" s="9">
        <v>300</v>
      </c>
      <c r="C12" s="4" t="s">
        <v>1</v>
      </c>
      <c r="E12" s="11" t="s">
        <v>31</v>
      </c>
      <c r="F12">
        <f>B14/B13</f>
        <v>8.3333333333333332E-3</v>
      </c>
    </row>
    <row r="13" spans="1:8" x14ac:dyDescent="0.25">
      <c r="A13" s="4" t="s">
        <v>10</v>
      </c>
      <c r="B13" s="5">
        <v>360000</v>
      </c>
      <c r="C13" s="4" t="s">
        <v>11</v>
      </c>
      <c r="E13" s="11" t="s">
        <v>30</v>
      </c>
      <c r="F13">
        <f>MIN(B17*F12/B15,0.004)</f>
        <v>4.0000000000000001E-3</v>
      </c>
    </row>
    <row r="14" spans="1:8" x14ac:dyDescent="0.25">
      <c r="A14" s="4" t="s">
        <v>12</v>
      </c>
      <c r="B14" s="5">
        <v>3000</v>
      </c>
      <c r="C14" s="4" t="s">
        <v>11</v>
      </c>
      <c r="E14" s="11" t="s">
        <v>32</v>
      </c>
      <c r="F14">
        <f>F11*B13*F13/2</f>
        <v>2.3616000000000001</v>
      </c>
      <c r="G14" t="s">
        <v>68</v>
      </c>
      <c r="H14" t="s">
        <v>38</v>
      </c>
    </row>
    <row r="15" spans="1:8" x14ac:dyDescent="0.25">
      <c r="A15" s="4" t="s">
        <v>13</v>
      </c>
      <c r="B15" s="5">
        <v>1.1000000000000001</v>
      </c>
      <c r="C15" s="4"/>
      <c r="E15" s="11" t="s">
        <v>33</v>
      </c>
      <c r="F15">
        <f>F14*F10</f>
        <v>0.9566612466924842</v>
      </c>
      <c r="G15" t="s">
        <v>68</v>
      </c>
      <c r="H15" s="12" t="s">
        <v>37</v>
      </c>
    </row>
    <row r="16" spans="1:8" x14ac:dyDescent="0.25">
      <c r="A16" s="4" t="s">
        <v>14</v>
      </c>
      <c r="B16" s="5">
        <v>1.2</v>
      </c>
      <c r="C16" s="4"/>
      <c r="E16" s="11" t="s">
        <v>35</v>
      </c>
      <c r="F16">
        <f xml:space="preserve"> (1+2.6*(F15/B20)^(2/3))</f>
        <v>1.4185770664624024</v>
      </c>
      <c r="H16" t="s">
        <v>36</v>
      </c>
    </row>
    <row r="17" spans="1:10" x14ac:dyDescent="0.25">
      <c r="A17" s="4" t="s">
        <v>15</v>
      </c>
      <c r="B17" s="5">
        <v>0.85</v>
      </c>
      <c r="C17" s="4"/>
      <c r="E17" s="11" t="s">
        <v>44</v>
      </c>
      <c r="F17">
        <f>MIN(B17*F12/B15,0.6*F12)</f>
        <v>5.0000000000000001E-3</v>
      </c>
      <c r="H17" t="s">
        <v>45</v>
      </c>
    </row>
    <row r="18" spans="1:10" ht="15.75" thickBot="1" x14ac:dyDescent="0.3">
      <c r="A18" s="6" t="s">
        <v>16</v>
      </c>
      <c r="B18" s="8">
        <v>1</v>
      </c>
      <c r="C18" s="7"/>
      <c r="E18" s="11" t="s">
        <v>46</v>
      </c>
      <c r="F18">
        <f>F11*B13*F17/2</f>
        <v>2.952</v>
      </c>
      <c r="G18" t="s">
        <v>68</v>
      </c>
      <c r="H18" t="s">
        <v>48</v>
      </c>
    </row>
    <row r="19" spans="1:10" ht="15.75" thickBot="1" x14ac:dyDescent="0.3">
      <c r="E19" s="11" t="s">
        <v>47</v>
      </c>
      <c r="F19">
        <f>F18*F10</f>
        <v>1.1958265583656051</v>
      </c>
      <c r="G19" t="s">
        <v>68</v>
      </c>
      <c r="H19" t="s">
        <v>48</v>
      </c>
    </row>
    <row r="20" spans="1:10" x14ac:dyDescent="0.25">
      <c r="A20" t="s">
        <v>34</v>
      </c>
      <c r="B20" s="9">
        <v>14.81</v>
      </c>
      <c r="E20" s="25" t="s">
        <v>43</v>
      </c>
      <c r="F20" s="26">
        <f>0.0035+0.015*(F19/B20)^0.5</f>
        <v>7.762337422034405E-3</v>
      </c>
      <c r="G20" s="3"/>
      <c r="H20" t="s">
        <v>45</v>
      </c>
    </row>
    <row r="21" spans="1:10" x14ac:dyDescent="0.25">
      <c r="E21" s="27" t="s">
        <v>50</v>
      </c>
      <c r="F21" s="28">
        <f>B20*F16</f>
        <v>21.009126354308179</v>
      </c>
      <c r="G21" s="18" t="s">
        <v>68</v>
      </c>
    </row>
    <row r="22" spans="1:10" ht="15.75" thickBot="1" x14ac:dyDescent="0.3">
      <c r="E22" s="27" t="s">
        <v>74</v>
      </c>
      <c r="F22" s="28">
        <f>B20*MAX(F16,1)</f>
        <v>21.009126354308179</v>
      </c>
      <c r="G22" s="18" t="s">
        <v>68</v>
      </c>
    </row>
    <row r="23" spans="1:10" x14ac:dyDescent="0.25">
      <c r="A23" s="21"/>
      <c r="B23" s="22" t="s">
        <v>69</v>
      </c>
      <c r="C23" s="3"/>
      <c r="E23" s="27" t="s">
        <v>61</v>
      </c>
      <c r="F23" s="29">
        <f>H33</f>
        <v>0.79187719239392018</v>
      </c>
      <c r="G23" s="18"/>
    </row>
    <row r="24" spans="1:10" ht="15.75" thickBot="1" x14ac:dyDescent="0.3">
      <c r="A24" s="23"/>
      <c r="B24">
        <f>(2*F25^2-6*F25*F23+3*F23^2)^0.5</f>
        <v>0.39659136635216041</v>
      </c>
      <c r="C24" s="18"/>
      <c r="E24" s="30" t="s">
        <v>62</v>
      </c>
      <c r="F24" s="31">
        <f>I33</f>
        <v>0.43563481446734464</v>
      </c>
      <c r="G24" s="7"/>
    </row>
    <row r="25" spans="1:10" x14ac:dyDescent="0.25">
      <c r="A25" s="19" t="s">
        <v>72</v>
      </c>
      <c r="B25">
        <f>2^0.5*(2^0.5*F25-B24)/F23</f>
        <v>0.42045780758895401</v>
      </c>
      <c r="C25" s="18"/>
      <c r="E25" s="11" t="s">
        <v>71</v>
      </c>
      <c r="F25" s="24">
        <f>F23*(1-F24)</f>
        <v>0.44690791860447299</v>
      </c>
    </row>
    <row r="26" spans="1:10" x14ac:dyDescent="0.25">
      <c r="A26" s="19" t="s">
        <v>73</v>
      </c>
      <c r="B26">
        <f>-(2^0.5)*B24-2*F25+3*F23</f>
        <v>0.92095085095751239</v>
      </c>
      <c r="C26" s="18"/>
      <c r="E26" t="s">
        <v>63</v>
      </c>
      <c r="F26">
        <v>2E-3</v>
      </c>
    </row>
    <row r="27" spans="1:10" x14ac:dyDescent="0.25">
      <c r="A27" s="17" t="s">
        <v>70</v>
      </c>
      <c r="B27" s="28">
        <f>F22*B26</f>
        <v>19.348372793874017</v>
      </c>
      <c r="C27" s="18" t="s">
        <v>68</v>
      </c>
      <c r="E27" t="s">
        <v>49</v>
      </c>
      <c r="F27">
        <f>(F22-B20)/F20</f>
        <v>798.6159345136366</v>
      </c>
      <c r="G27" t="s">
        <v>68</v>
      </c>
      <c r="H27" t="s">
        <v>53</v>
      </c>
    </row>
    <row r="28" spans="1:10" x14ac:dyDescent="0.25">
      <c r="A28" s="19" t="s">
        <v>61</v>
      </c>
      <c r="B28">
        <f>H33*F22/B27</f>
        <v>0.85984739747034888</v>
      </c>
      <c r="C28" s="18"/>
      <c r="E28" s="11" t="s">
        <v>51</v>
      </c>
      <c r="F28">
        <f>(B20+F27*F26)/B20</f>
        <v>1.107848201824934</v>
      </c>
      <c r="H28" t="s">
        <v>54</v>
      </c>
    </row>
    <row r="29" spans="1:10" x14ac:dyDescent="0.25">
      <c r="A29" s="19" t="s">
        <v>65</v>
      </c>
      <c r="B29">
        <f>3*(1-B28)</f>
        <v>0.42045780758895335</v>
      </c>
      <c r="C29" s="18"/>
      <c r="E29" t="s">
        <v>52</v>
      </c>
      <c r="F29">
        <f>1+F28</f>
        <v>2.1078482018249343</v>
      </c>
      <c r="H29" t="s">
        <v>55</v>
      </c>
    </row>
    <row r="30" spans="1:10" ht="15.75" thickBot="1" x14ac:dyDescent="0.3">
      <c r="A30" s="20" t="s">
        <v>67</v>
      </c>
      <c r="B30" s="32">
        <f>B29*F20</f>
        <v>3.263735374234274E-3</v>
      </c>
      <c r="C30" s="7"/>
      <c r="E30" t="s">
        <v>0</v>
      </c>
      <c r="F30">
        <f>F28-1</f>
        <v>0.10784820182493404</v>
      </c>
    </row>
    <row r="32" spans="1:10" x14ac:dyDescent="0.25">
      <c r="B32" t="s">
        <v>56</v>
      </c>
      <c r="C32" t="s">
        <v>64</v>
      </c>
      <c r="D32" s="11" t="s">
        <v>57</v>
      </c>
      <c r="E32" s="11" t="s">
        <v>58</v>
      </c>
      <c r="F32" s="11" t="s">
        <v>59</v>
      </c>
      <c r="G32" s="11" t="s">
        <v>60</v>
      </c>
      <c r="H32" s="13" t="s">
        <v>61</v>
      </c>
      <c r="I32" s="13" t="s">
        <v>62</v>
      </c>
      <c r="J32" t="s">
        <v>66</v>
      </c>
    </row>
    <row r="33" spans="2:10" x14ac:dyDescent="0.25">
      <c r="B33">
        <v>0</v>
      </c>
      <c r="C33">
        <f>B33*$F$26/$F$20</f>
        <v>0</v>
      </c>
      <c r="D33">
        <f>IF(C33&lt;1,$F$29*C33-C33^2,1+$F$30*C33)</f>
        <v>0</v>
      </c>
      <c r="E33">
        <f>B33*$F$20</f>
        <v>0</v>
      </c>
      <c r="F33">
        <f>D33*$B$20</f>
        <v>0</v>
      </c>
      <c r="G33">
        <f t="shared" ref="G33:G64" si="0">F33/$F$22</f>
        <v>0</v>
      </c>
      <c r="H33" s="14">
        <f>SUM(H34:H133)</f>
        <v>0.79187719239392018</v>
      </c>
      <c r="I33" s="14">
        <f>SUM(I34:I133)/H33</f>
        <v>0.43563481446734464</v>
      </c>
      <c r="J33">
        <f t="shared" ref="J33:J64" si="1">$B$27* ( 1-IF(B33&lt;$B$29,(B33-$B$29)^2/($B$29^2), 0))</f>
        <v>0</v>
      </c>
    </row>
    <row r="34" spans="2:10" x14ac:dyDescent="0.25">
      <c r="B34">
        <v>0.01</v>
      </c>
      <c r="C34">
        <f t="shared" ref="C34:C65" si="2">B34*$F$20/$F$26</f>
        <v>3.8811687110172029E-2</v>
      </c>
      <c r="D34">
        <f>IF(C34&lt;1,$F$29*C34-C34^2,1+$F$30*C34)</f>
        <v>8.0302797828630187E-2</v>
      </c>
      <c r="E34">
        <f>B34*$F$20</f>
        <v>7.7623374220344056E-5</v>
      </c>
      <c r="F34">
        <f>D34*$B$20</f>
        <v>1.1892844358420132</v>
      </c>
      <c r="G34">
        <f t="shared" si="0"/>
        <v>5.6607991012350485E-2</v>
      </c>
      <c r="H34" s="16">
        <f>(B34-B33)*(G34+G33)/2</f>
        <v>2.8303995506175241E-4</v>
      </c>
      <c r="I34" s="15">
        <f>H34*(1-(B33+B34)/2)</f>
        <v>2.8162475528644364E-4</v>
      </c>
      <c r="J34">
        <f t="shared" si="1"/>
        <v>0.90940329690184307</v>
      </c>
    </row>
    <row r="35" spans="2:10" x14ac:dyDescent="0.25">
      <c r="B35">
        <v>0.02</v>
      </c>
      <c r="C35">
        <f t="shared" si="2"/>
        <v>7.7623374220344057E-2</v>
      </c>
      <c r="D35">
        <f t="shared" ref="D35:D98" si="3">IF(C35&lt;1,$F$29*C35-C35^2,1+$F$30*C35)</f>
        <v>0.15759290154458461</v>
      </c>
      <c r="E35">
        <f t="shared" ref="E35:E98" si="4">B35*$F$20</f>
        <v>1.5524674844068811E-4</v>
      </c>
      <c r="F35">
        <f t="shared" ref="F35:F98" si="5">D35*$B$20</f>
        <v>2.3339508718752979</v>
      </c>
      <c r="G35">
        <f t="shared" si="0"/>
        <v>0.111092238321309</v>
      </c>
      <c r="H35" s="16">
        <f t="shared" ref="H35:H98" si="6">(B35-B34)*(G35+G34)/2</f>
        <v>8.3850114666829748E-4</v>
      </c>
      <c r="I35" s="15">
        <f t="shared" ref="I35:I98" si="7">H35*(1-(B34+B35)/2)</f>
        <v>8.2592362946827297E-4</v>
      </c>
      <c r="J35">
        <f t="shared" si="1"/>
        <v>1.7969174084209512</v>
      </c>
    </row>
    <row r="36" spans="2:10" x14ac:dyDescent="0.25">
      <c r="B36">
        <v>0.03</v>
      </c>
      <c r="C36">
        <f t="shared" si="2"/>
        <v>0.11643506133051607</v>
      </c>
      <c r="D36">
        <f t="shared" si="3"/>
        <v>0.23187031114786316</v>
      </c>
      <c r="E36">
        <f t="shared" si="4"/>
        <v>2.3287012266103214E-4</v>
      </c>
      <c r="F36">
        <f t="shared" si="5"/>
        <v>3.4339993080998537</v>
      </c>
      <c r="G36">
        <f t="shared" si="0"/>
        <v>0.16345274192687551</v>
      </c>
      <c r="H36" s="16">
        <f t="shared" si="6"/>
        <v>1.3727249012409225E-3</v>
      </c>
      <c r="I36" s="15">
        <f t="shared" si="7"/>
        <v>1.3384067787098994E-3</v>
      </c>
      <c r="J36">
        <f t="shared" si="1"/>
        <v>2.6625423345573265</v>
      </c>
    </row>
    <row r="37" spans="2:10" x14ac:dyDescent="0.25">
      <c r="B37">
        <v>0.04</v>
      </c>
      <c r="C37">
        <f t="shared" si="2"/>
        <v>0.15524674844068811</v>
      </c>
      <c r="D37">
        <f t="shared" si="3"/>
        <v>0.30313502663846603</v>
      </c>
      <c r="E37">
        <f t="shared" si="4"/>
        <v>3.1049349688137622E-4</v>
      </c>
      <c r="F37">
        <f t="shared" si="5"/>
        <v>4.4894297445156823</v>
      </c>
      <c r="G37">
        <f t="shared" si="0"/>
        <v>0.21368950182905011</v>
      </c>
      <c r="H37" s="16">
        <f t="shared" si="6"/>
        <v>1.8857112187796285E-3</v>
      </c>
      <c r="I37" s="15">
        <f t="shared" si="7"/>
        <v>1.8197113261223415E-3</v>
      </c>
      <c r="J37">
        <f t="shared" si="1"/>
        <v>3.5062780753109641</v>
      </c>
    </row>
    <row r="38" spans="2:10" x14ac:dyDescent="0.25">
      <c r="B38">
        <v>0.05</v>
      </c>
      <c r="C38">
        <f t="shared" si="2"/>
        <v>0.19405843555086011</v>
      </c>
      <c r="D38">
        <f t="shared" si="3"/>
        <v>0.37138704801639305</v>
      </c>
      <c r="E38">
        <f t="shared" si="4"/>
        <v>3.8811687110172025E-4</v>
      </c>
      <c r="F38">
        <f t="shared" si="5"/>
        <v>5.5002421811227808</v>
      </c>
      <c r="G38">
        <f t="shared" si="0"/>
        <v>0.26180251802783261</v>
      </c>
      <c r="H38" s="16">
        <f t="shared" si="6"/>
        <v>2.3774600992844141E-3</v>
      </c>
      <c r="I38" s="15">
        <f>H38*(1-(B37+B38)/2)</f>
        <v>2.2704743948166154E-3</v>
      </c>
      <c r="J38">
        <f t="shared" si="1"/>
        <v>4.3281246306818755</v>
      </c>
    </row>
    <row r="39" spans="2:10" x14ac:dyDescent="0.25">
      <c r="B39">
        <v>0.06</v>
      </c>
      <c r="C39">
        <f t="shared" si="2"/>
        <v>0.23287012266103213</v>
      </c>
      <c r="D39">
        <f t="shared" si="3"/>
        <v>0.43662637528164427</v>
      </c>
      <c r="E39">
        <f t="shared" si="4"/>
        <v>4.6574024532206428E-4</v>
      </c>
      <c r="F39">
        <f t="shared" si="5"/>
        <v>6.4664366179211523</v>
      </c>
      <c r="G39">
        <f t="shared" si="0"/>
        <v>0.30779179052322325</v>
      </c>
      <c r="H39" s="16">
        <f t="shared" si="6"/>
        <v>2.8479715427552777E-3</v>
      </c>
      <c r="I39" s="15">
        <f t="shared" si="7"/>
        <v>2.6913331079037373E-3</v>
      </c>
      <c r="J39">
        <f t="shared" si="1"/>
        <v>5.1280820006700525</v>
      </c>
    </row>
    <row r="40" spans="2:10" x14ac:dyDescent="0.25">
      <c r="B40">
        <v>7.0000000000000007E-2</v>
      </c>
      <c r="C40">
        <f t="shared" si="2"/>
        <v>0.27168180977120421</v>
      </c>
      <c r="D40">
        <f t="shared" si="3"/>
        <v>0.49885300843421987</v>
      </c>
      <c r="E40">
        <f t="shared" si="4"/>
        <v>5.4336361954240842E-4</v>
      </c>
      <c r="F40">
        <f t="shared" si="5"/>
        <v>7.3880130549107967</v>
      </c>
      <c r="G40">
        <f t="shared" si="0"/>
        <v>0.35165731931522198</v>
      </c>
      <c r="H40" s="16">
        <f t="shared" si="6"/>
        <v>3.2972455491922289E-3</v>
      </c>
      <c r="I40" s="15">
        <f t="shared" si="7"/>
        <v>3.0829245884947342E-3</v>
      </c>
      <c r="J40">
        <f t="shared" si="1"/>
        <v>5.9061501852754983</v>
      </c>
    </row>
    <row r="41" spans="2:10" x14ac:dyDescent="0.25">
      <c r="B41">
        <v>0.08</v>
      </c>
      <c r="C41">
        <f t="shared" si="2"/>
        <v>0.31049349688137623</v>
      </c>
      <c r="D41">
        <f t="shared" si="3"/>
        <v>0.55806694747411945</v>
      </c>
      <c r="E41">
        <f t="shared" si="4"/>
        <v>6.2098699376275245E-4</v>
      </c>
      <c r="F41">
        <f t="shared" si="5"/>
        <v>8.2649714920917088</v>
      </c>
      <c r="G41">
        <f t="shared" si="0"/>
        <v>0.39339910440382853</v>
      </c>
      <c r="H41" s="16">
        <f t="shared" si="6"/>
        <v>3.7252821185952503E-3</v>
      </c>
      <c r="I41" s="15">
        <f t="shared" si="7"/>
        <v>3.4458859597006068E-3</v>
      </c>
      <c r="J41">
        <f t="shared" si="1"/>
        <v>6.6623291844982084</v>
      </c>
    </row>
    <row r="42" spans="2:10" x14ac:dyDescent="0.25">
      <c r="B42">
        <v>0.09</v>
      </c>
      <c r="C42">
        <f t="shared" si="2"/>
        <v>0.34930518399154825</v>
      </c>
      <c r="D42">
        <f t="shared" si="3"/>
        <v>0.61426819240134345</v>
      </c>
      <c r="E42">
        <f t="shared" si="4"/>
        <v>6.9861036798309648E-4</v>
      </c>
      <c r="F42">
        <f t="shared" si="5"/>
        <v>9.0973119294638973</v>
      </c>
      <c r="G42">
        <f t="shared" si="0"/>
        <v>0.43301714578904332</v>
      </c>
      <c r="H42" s="16">
        <f t="shared" si="6"/>
        <v>4.1320812509643571E-3</v>
      </c>
      <c r="I42" s="15">
        <f t="shared" si="7"/>
        <v>3.780854344632387E-3</v>
      </c>
      <c r="J42">
        <f t="shared" si="1"/>
        <v>7.396618998338182</v>
      </c>
    </row>
    <row r="43" spans="2:10" x14ac:dyDescent="0.25">
      <c r="B43">
        <v>0.1</v>
      </c>
      <c r="C43">
        <f t="shared" si="2"/>
        <v>0.38811687110172022</v>
      </c>
      <c r="D43">
        <f t="shared" si="3"/>
        <v>0.66745674321589143</v>
      </c>
      <c r="E43">
        <f t="shared" si="4"/>
        <v>7.762337422034405E-4</v>
      </c>
      <c r="F43">
        <f t="shared" si="5"/>
        <v>9.8850343670273517</v>
      </c>
      <c r="G43">
        <f t="shared" si="0"/>
        <v>0.47051144347086588</v>
      </c>
      <c r="H43" s="16">
        <f t="shared" si="6"/>
        <v>4.5176429462995497E-3</v>
      </c>
      <c r="I43" s="15">
        <f t="shared" si="7"/>
        <v>4.0884668664010922E-3</v>
      </c>
      <c r="J43">
        <f t="shared" si="1"/>
        <v>8.109019626795428</v>
      </c>
    </row>
    <row r="44" spans="2:10" x14ac:dyDescent="0.25">
      <c r="B44">
        <v>0.11</v>
      </c>
      <c r="C44">
        <f t="shared" si="2"/>
        <v>0.42692855821189224</v>
      </c>
      <c r="D44">
        <f t="shared" si="3"/>
        <v>0.71763259991776374</v>
      </c>
      <c r="E44">
        <f t="shared" si="4"/>
        <v>8.5385711642378453E-4</v>
      </c>
      <c r="F44">
        <f t="shared" si="5"/>
        <v>10.628138804782081</v>
      </c>
      <c r="G44">
        <f t="shared" si="0"/>
        <v>0.50588199744929663</v>
      </c>
      <c r="H44" s="16">
        <f t="shared" si="6"/>
        <v>4.8819672046008095E-3</v>
      </c>
      <c r="I44" s="15">
        <f t="shared" si="7"/>
        <v>4.3693606481177245E-3</v>
      </c>
      <c r="J44">
        <f t="shared" si="1"/>
        <v>8.7995310698699409</v>
      </c>
    </row>
    <row r="45" spans="2:10" x14ac:dyDescent="0.25">
      <c r="B45">
        <v>0.12</v>
      </c>
      <c r="C45">
        <f t="shared" si="2"/>
        <v>0.46574024532206426</v>
      </c>
      <c r="D45">
        <f t="shared" si="3"/>
        <v>0.76479576250696024</v>
      </c>
      <c r="E45">
        <f t="shared" si="4"/>
        <v>9.3148049064412856E-4</v>
      </c>
      <c r="F45">
        <f t="shared" si="5"/>
        <v>11.326625242728081</v>
      </c>
      <c r="G45">
        <f t="shared" si="0"/>
        <v>0.53912880772433536</v>
      </c>
      <c r="H45" s="16">
        <f t="shared" si="6"/>
        <v>5.2250540258681573E-3</v>
      </c>
      <c r="I45" s="15">
        <f t="shared" si="7"/>
        <v>4.6241728128933188E-3</v>
      </c>
      <c r="J45">
        <f t="shared" si="1"/>
        <v>9.4681533275617191</v>
      </c>
    </row>
    <row r="46" spans="2:10" x14ac:dyDescent="0.25">
      <c r="B46">
        <v>0.13</v>
      </c>
      <c r="C46">
        <f t="shared" si="2"/>
        <v>0.50455193243223639</v>
      </c>
      <c r="D46">
        <f t="shared" si="3"/>
        <v>0.80894623098348117</v>
      </c>
      <c r="E46">
        <f t="shared" si="4"/>
        <v>1.0091038648644727E-3</v>
      </c>
      <c r="F46">
        <f t="shared" si="5"/>
        <v>11.980493680865356</v>
      </c>
      <c r="G46">
        <f t="shared" si="0"/>
        <v>0.57025187429598223</v>
      </c>
      <c r="H46" s="16">
        <f t="shared" si="6"/>
        <v>5.546903410101593E-3</v>
      </c>
      <c r="I46" s="15">
        <f t="shared" si="7"/>
        <v>4.8535404838388942E-3</v>
      </c>
      <c r="J46">
        <f t="shared" si="1"/>
        <v>10.114886399870766</v>
      </c>
    </row>
    <row r="47" spans="2:10" x14ac:dyDescent="0.25">
      <c r="B47">
        <v>0.14000000000000001</v>
      </c>
      <c r="C47">
        <f t="shared" si="2"/>
        <v>0.54336361954240842</v>
      </c>
      <c r="D47">
        <f t="shared" si="3"/>
        <v>0.85008400534732609</v>
      </c>
      <c r="E47">
        <f t="shared" si="4"/>
        <v>1.0867272390848168E-3</v>
      </c>
      <c r="F47">
        <f t="shared" si="5"/>
        <v>12.589744119193901</v>
      </c>
      <c r="G47">
        <f t="shared" si="0"/>
        <v>0.59925119716423714</v>
      </c>
      <c r="H47" s="16">
        <f t="shared" si="6"/>
        <v>5.8475153573011012E-3</v>
      </c>
      <c r="I47" s="15">
        <f t="shared" si="7"/>
        <v>5.0581007840654526E-3</v>
      </c>
      <c r="J47">
        <f t="shared" si="1"/>
        <v>10.739730286797078</v>
      </c>
    </row>
    <row r="48" spans="2:10" x14ac:dyDescent="0.25">
      <c r="B48">
        <v>0.15</v>
      </c>
      <c r="C48">
        <f t="shared" si="2"/>
        <v>0.58217530665258033</v>
      </c>
      <c r="D48">
        <f t="shared" si="3"/>
        <v>0.88820908559849521</v>
      </c>
      <c r="E48">
        <f t="shared" si="4"/>
        <v>1.1643506133051608E-3</v>
      </c>
      <c r="F48">
        <f t="shared" si="5"/>
        <v>13.154376557713714</v>
      </c>
      <c r="G48">
        <f t="shared" si="0"/>
        <v>0.62612677632909985</v>
      </c>
      <c r="H48" s="16">
        <f t="shared" si="6"/>
        <v>6.1268898674666731E-3</v>
      </c>
      <c r="I48" s="15">
        <f t="shared" si="7"/>
        <v>5.2384908366840052E-3</v>
      </c>
      <c r="J48">
        <f t="shared" si="1"/>
        <v>11.342684988340658</v>
      </c>
    </row>
    <row r="49" spans="2:10" x14ac:dyDescent="0.25">
      <c r="B49">
        <v>0.16</v>
      </c>
      <c r="C49">
        <f t="shared" si="2"/>
        <v>0.62098699376275246</v>
      </c>
      <c r="D49">
        <f t="shared" si="3"/>
        <v>0.92332147173698864</v>
      </c>
      <c r="E49">
        <f t="shared" si="4"/>
        <v>1.2419739875255049E-3</v>
      </c>
      <c r="F49">
        <f t="shared" si="5"/>
        <v>13.674390996424803</v>
      </c>
      <c r="G49">
        <f t="shared" si="0"/>
        <v>0.65087861179057083</v>
      </c>
      <c r="H49" s="16">
        <f t="shared" si="6"/>
        <v>6.3850269405983581E-3</v>
      </c>
      <c r="I49" s="15">
        <f t="shared" si="7"/>
        <v>5.3953477648056121E-3</v>
      </c>
      <c r="J49">
        <f t="shared" si="1"/>
        <v>11.923750504501507</v>
      </c>
    </row>
    <row r="50" spans="2:10" x14ac:dyDescent="0.25">
      <c r="B50">
        <v>0.17</v>
      </c>
      <c r="C50">
        <f t="shared" si="2"/>
        <v>0.65979868087292448</v>
      </c>
      <c r="D50">
        <f t="shared" si="3"/>
        <v>0.95542116376280617</v>
      </c>
      <c r="E50">
        <f t="shared" si="4"/>
        <v>1.319597361745849E-3</v>
      </c>
      <c r="F50">
        <f t="shared" si="5"/>
        <v>14.149787435327159</v>
      </c>
      <c r="G50">
        <f t="shared" si="0"/>
        <v>0.6735067035486495</v>
      </c>
      <c r="H50" s="16">
        <f t="shared" si="6"/>
        <v>6.6219265766961077E-3</v>
      </c>
      <c r="I50" s="15">
        <f t="shared" si="7"/>
        <v>5.5293086915412498E-3</v>
      </c>
      <c r="J50">
        <f t="shared" si="1"/>
        <v>12.482926835279621</v>
      </c>
    </row>
    <row r="51" spans="2:10" x14ac:dyDescent="0.25">
      <c r="B51">
        <v>0.18</v>
      </c>
      <c r="C51">
        <f t="shared" si="2"/>
        <v>0.6986103679830965</v>
      </c>
      <c r="D51">
        <f t="shared" si="3"/>
        <v>0.98450816167594812</v>
      </c>
      <c r="E51">
        <f t="shared" si="4"/>
        <v>1.397220735966193E-3</v>
      </c>
      <c r="F51">
        <f t="shared" si="5"/>
        <v>14.580565874420792</v>
      </c>
      <c r="G51">
        <f t="shared" si="0"/>
        <v>0.69401105160333654</v>
      </c>
      <c r="H51" s="16">
        <f t="shared" si="6"/>
        <v>6.8375887757599176E-3</v>
      </c>
      <c r="I51" s="15">
        <f t="shared" si="7"/>
        <v>5.6410107400019314E-3</v>
      </c>
      <c r="J51">
        <f t="shared" si="1"/>
        <v>13.020213980674997</v>
      </c>
    </row>
    <row r="52" spans="2:10" x14ac:dyDescent="0.25">
      <c r="B52">
        <v>0.19</v>
      </c>
      <c r="C52">
        <f t="shared" si="2"/>
        <v>0.73742205509326841</v>
      </c>
      <c r="D52">
        <f t="shared" si="3"/>
        <v>1.0105824654764142</v>
      </c>
      <c r="E52">
        <f t="shared" si="4"/>
        <v>1.4748441101865369E-3</v>
      </c>
      <c r="F52">
        <f t="shared" si="5"/>
        <v>14.966726313705694</v>
      </c>
      <c r="G52">
        <f t="shared" si="0"/>
        <v>0.7123916559546315</v>
      </c>
      <c r="H52" s="16">
        <f t="shared" si="6"/>
        <v>7.0320135377898467E-3</v>
      </c>
      <c r="I52" s="15">
        <f t="shared" si="7"/>
        <v>5.7310910332987247E-3</v>
      </c>
      <c r="J52">
        <f t="shared" si="1"/>
        <v>13.535611940687646</v>
      </c>
    </row>
    <row r="53" spans="2:10" x14ac:dyDescent="0.25">
      <c r="B53">
        <v>0.2</v>
      </c>
      <c r="C53">
        <f t="shared" si="2"/>
        <v>0.77623374220344044</v>
      </c>
      <c r="D53">
        <f t="shared" si="3"/>
        <v>1.0336440751642044</v>
      </c>
      <c r="E53">
        <f t="shared" si="4"/>
        <v>1.552467484406881E-3</v>
      </c>
      <c r="F53">
        <f t="shared" si="5"/>
        <v>15.308268753181869</v>
      </c>
      <c r="G53">
        <f t="shared" si="0"/>
        <v>0.72864851660253449</v>
      </c>
      <c r="H53" s="16">
        <f t="shared" si="6"/>
        <v>7.205200862785836E-3</v>
      </c>
      <c r="I53" s="15">
        <f t="shared" si="7"/>
        <v>5.8001866945425976E-3</v>
      </c>
      <c r="J53">
        <f t="shared" si="1"/>
        <v>14.029120715317562</v>
      </c>
    </row>
    <row r="54" spans="2:10" x14ac:dyDescent="0.25">
      <c r="B54">
        <v>0.21</v>
      </c>
      <c r="C54">
        <f t="shared" si="2"/>
        <v>0.81504542931361246</v>
      </c>
      <c r="D54">
        <f t="shared" si="3"/>
        <v>1.0536929907393189</v>
      </c>
      <c r="E54">
        <f t="shared" si="4"/>
        <v>1.6300908586272249E-3</v>
      </c>
      <c r="F54">
        <f t="shared" si="5"/>
        <v>15.605193192849313</v>
      </c>
      <c r="G54">
        <f t="shared" si="0"/>
        <v>0.74278163354704541</v>
      </c>
      <c r="H54" s="16">
        <f t="shared" si="6"/>
        <v>7.3571507507478855E-3</v>
      </c>
      <c r="I54" s="15">
        <f t="shared" si="7"/>
        <v>5.8489348468445685E-3</v>
      </c>
      <c r="J54">
        <f t="shared" si="1"/>
        <v>14.50074030456474</v>
      </c>
    </row>
    <row r="55" spans="2:10" x14ac:dyDescent="0.25">
      <c r="B55">
        <v>0.22</v>
      </c>
      <c r="C55">
        <f t="shared" si="2"/>
        <v>0.85385711642378448</v>
      </c>
      <c r="D55">
        <f t="shared" si="3"/>
        <v>1.0707292122017575</v>
      </c>
      <c r="E55">
        <f t="shared" si="4"/>
        <v>1.7077142328475691E-3</v>
      </c>
      <c r="F55">
        <f t="shared" si="5"/>
        <v>15.857499632708029</v>
      </c>
      <c r="G55">
        <f t="shared" si="0"/>
        <v>0.75479100678816446</v>
      </c>
      <c r="H55" s="16">
        <f t="shared" si="6"/>
        <v>7.487863201676056E-3</v>
      </c>
      <c r="I55" s="15">
        <f t="shared" si="7"/>
        <v>5.8779726133157042E-3</v>
      </c>
      <c r="J55">
        <f t="shared" si="1"/>
        <v>14.95047070842919</v>
      </c>
    </row>
    <row r="56" spans="2:10" x14ac:dyDescent="0.25">
      <c r="B56">
        <v>0.23</v>
      </c>
      <c r="C56">
        <f t="shared" si="2"/>
        <v>0.89266880353395661</v>
      </c>
      <c r="D56">
        <f t="shared" si="3"/>
        <v>1.0847527395515204</v>
      </c>
      <c r="E56">
        <f t="shared" si="4"/>
        <v>1.7853376070679132E-3</v>
      </c>
      <c r="F56">
        <f t="shared" si="5"/>
        <v>16.065188072758019</v>
      </c>
      <c r="G56">
        <f t="shared" si="0"/>
        <v>0.76467663632589156</v>
      </c>
      <c r="H56" s="16">
        <f t="shared" si="6"/>
        <v>7.5973382155702859E-3</v>
      </c>
      <c r="I56" s="15">
        <f t="shared" si="7"/>
        <v>5.8879371170669718E-3</v>
      </c>
      <c r="J56">
        <f t="shared" si="1"/>
        <v>15.378311926910907</v>
      </c>
    </row>
    <row r="57" spans="2:10" x14ac:dyDescent="0.25">
      <c r="B57">
        <v>0.24</v>
      </c>
      <c r="C57">
        <f t="shared" si="2"/>
        <v>0.93148049064412852</v>
      </c>
      <c r="D57">
        <f t="shared" si="3"/>
        <v>1.0957635727886073</v>
      </c>
      <c r="E57">
        <f t="shared" si="4"/>
        <v>1.8629609812882571E-3</v>
      </c>
      <c r="F57">
        <f t="shared" si="5"/>
        <v>16.228258512999275</v>
      </c>
      <c r="G57">
        <f t="shared" si="0"/>
        <v>0.77243852216022646</v>
      </c>
      <c r="H57" s="16">
        <f t="shared" si="6"/>
        <v>7.6855757924305752E-3</v>
      </c>
      <c r="I57" s="15">
        <f t="shared" si="7"/>
        <v>5.8794654812093904E-3</v>
      </c>
      <c r="J57">
        <f t="shared" si="1"/>
        <v>15.784263960009888</v>
      </c>
    </row>
    <row r="58" spans="2:10" x14ac:dyDescent="0.25">
      <c r="B58">
        <v>0.25</v>
      </c>
      <c r="C58">
        <f t="shared" si="2"/>
        <v>0.97029217775430066</v>
      </c>
      <c r="D58">
        <f t="shared" si="3"/>
        <v>1.1037617119130188</v>
      </c>
      <c r="E58">
        <f t="shared" si="4"/>
        <v>1.9405843555086013E-3</v>
      </c>
      <c r="F58">
        <f t="shared" si="5"/>
        <v>16.34671095343181</v>
      </c>
      <c r="G58">
        <f t="shared" si="0"/>
        <v>0.77807666429116962</v>
      </c>
      <c r="H58" s="16">
        <f t="shared" si="6"/>
        <v>7.7525759322569863E-3</v>
      </c>
      <c r="I58" s="15">
        <f t="shared" si="7"/>
        <v>5.8531948288540244E-3</v>
      </c>
      <c r="J58">
        <f t="shared" si="1"/>
        <v>16.168326807726139</v>
      </c>
    </row>
    <row r="59" spans="2:10" x14ac:dyDescent="0.25">
      <c r="B59">
        <v>0.26</v>
      </c>
      <c r="C59">
        <f t="shared" si="2"/>
        <v>1.0091038648644728</v>
      </c>
      <c r="D59">
        <f t="shared" si="3"/>
        <v>1.1088300372802247</v>
      </c>
      <c r="E59">
        <f t="shared" si="4"/>
        <v>2.0182077297289454E-3</v>
      </c>
      <c r="F59">
        <f t="shared" si="5"/>
        <v>16.421772852120128</v>
      </c>
      <c r="G59">
        <f t="shared" si="0"/>
        <v>0.78164948771192677</v>
      </c>
      <c r="H59" s="16">
        <f t="shared" si="6"/>
        <v>7.798630760015488E-3</v>
      </c>
      <c r="I59" s="15">
        <f t="shared" si="7"/>
        <v>5.8099799162115388E-3</v>
      </c>
      <c r="J59">
        <f t="shared" si="1"/>
        <v>16.530500470059653</v>
      </c>
    </row>
    <row r="60" spans="2:10" x14ac:dyDescent="0.25">
      <c r="B60">
        <v>0.27</v>
      </c>
      <c r="C60">
        <f t="shared" si="2"/>
        <v>1.0479155519746448</v>
      </c>
      <c r="D60">
        <f t="shared" si="3"/>
        <v>1.1130158079448487</v>
      </c>
      <c r="E60">
        <f t="shared" si="4"/>
        <v>2.0958311039492895E-3</v>
      </c>
      <c r="F60">
        <f t="shared" si="5"/>
        <v>16.48376411566321</v>
      </c>
      <c r="G60">
        <f t="shared" si="0"/>
        <v>0.78460017031041418</v>
      </c>
      <c r="H60" s="16">
        <f t="shared" si="6"/>
        <v>7.8312482901117114E-3</v>
      </c>
      <c r="I60" s="15">
        <f t="shared" si="7"/>
        <v>5.7559674932321078E-3</v>
      </c>
      <c r="J60">
        <f t="shared" si="1"/>
        <v>16.870784947010439</v>
      </c>
    </row>
    <row r="61" spans="2:10" x14ac:dyDescent="0.25">
      <c r="B61">
        <v>0.28000000000000003</v>
      </c>
      <c r="C61">
        <f t="shared" si="2"/>
        <v>1.0867272390848168</v>
      </c>
      <c r="D61">
        <f t="shared" si="3"/>
        <v>1.1172015786094727</v>
      </c>
      <c r="E61">
        <f t="shared" si="4"/>
        <v>2.1734544781696337E-3</v>
      </c>
      <c r="F61">
        <f t="shared" si="5"/>
        <v>16.545755379206291</v>
      </c>
      <c r="G61">
        <f t="shared" si="0"/>
        <v>0.7875508529089017</v>
      </c>
      <c r="H61" s="16">
        <f t="shared" si="6"/>
        <v>7.860755116096586E-3</v>
      </c>
      <c r="I61" s="15">
        <f t="shared" si="7"/>
        <v>5.6990474591700245E-3</v>
      </c>
      <c r="J61">
        <f t="shared" si="1"/>
        <v>17.189180238578491</v>
      </c>
    </row>
    <row r="62" spans="2:10" x14ac:dyDescent="0.25">
      <c r="B62">
        <v>0.28999999999999998</v>
      </c>
      <c r="C62">
        <f t="shared" si="2"/>
        <v>1.1255389261949886</v>
      </c>
      <c r="D62">
        <f t="shared" si="3"/>
        <v>1.1213873492740967</v>
      </c>
      <c r="E62">
        <f t="shared" si="4"/>
        <v>2.2510778523899774E-3</v>
      </c>
      <c r="F62">
        <f t="shared" si="5"/>
        <v>16.607746642749373</v>
      </c>
      <c r="G62">
        <f t="shared" si="0"/>
        <v>0.79050153550738911</v>
      </c>
      <c r="H62" s="16">
        <f t="shared" si="6"/>
        <v>7.8902619420814172E-3</v>
      </c>
      <c r="I62" s="15">
        <f t="shared" si="7"/>
        <v>5.6415372885882126E-3</v>
      </c>
      <c r="J62">
        <f t="shared" si="1"/>
        <v>17.485686344763806</v>
      </c>
    </row>
    <row r="63" spans="2:10" x14ac:dyDescent="0.25">
      <c r="B63">
        <v>0.3</v>
      </c>
      <c r="C63">
        <f t="shared" si="2"/>
        <v>1.1643506133051607</v>
      </c>
      <c r="D63">
        <f t="shared" si="3"/>
        <v>1.1255731199387207</v>
      </c>
      <c r="E63">
        <f t="shared" si="4"/>
        <v>2.3287012266103215E-3</v>
      </c>
      <c r="F63">
        <f t="shared" si="5"/>
        <v>16.669737906292454</v>
      </c>
      <c r="G63">
        <f t="shared" si="0"/>
        <v>0.79345221810587663</v>
      </c>
      <c r="H63" s="16">
        <f t="shared" si="6"/>
        <v>7.9197687680663351E-3</v>
      </c>
      <c r="I63" s="15">
        <f t="shared" si="7"/>
        <v>5.5834369814867666E-3</v>
      </c>
      <c r="J63">
        <f t="shared" si="1"/>
        <v>17.760303265566392</v>
      </c>
    </row>
    <row r="64" spans="2:10" x14ac:dyDescent="0.25">
      <c r="B64">
        <v>0.31</v>
      </c>
      <c r="C64">
        <f t="shared" si="2"/>
        <v>1.2031623004153329</v>
      </c>
      <c r="D64">
        <f t="shared" si="3"/>
        <v>1.1297588906033447</v>
      </c>
      <c r="E64">
        <f t="shared" si="4"/>
        <v>2.4063246008306657E-3</v>
      </c>
      <c r="F64">
        <f t="shared" si="5"/>
        <v>16.731729169835535</v>
      </c>
      <c r="G64">
        <f t="shared" si="0"/>
        <v>0.79640290070436404</v>
      </c>
      <c r="H64" s="16">
        <f t="shared" si="6"/>
        <v>7.9492755940512114E-3</v>
      </c>
      <c r="I64" s="15">
        <f t="shared" si="7"/>
        <v>5.5247465378655929E-3</v>
      </c>
      <c r="J64">
        <f t="shared" si="1"/>
        <v>18.013031000986246</v>
      </c>
    </row>
    <row r="65" spans="2:10" x14ac:dyDescent="0.25">
      <c r="B65">
        <v>0.32</v>
      </c>
      <c r="C65">
        <f t="shared" si="2"/>
        <v>1.2419739875255049</v>
      </c>
      <c r="D65">
        <f t="shared" si="3"/>
        <v>1.1339446612679689</v>
      </c>
      <c r="E65">
        <f t="shared" si="4"/>
        <v>2.4839479750510098E-3</v>
      </c>
      <c r="F65">
        <f t="shared" si="5"/>
        <v>16.793720433378621</v>
      </c>
      <c r="G65">
        <f t="shared" ref="G65:G96" si="8">F65/$F$22</f>
        <v>0.79935358330285167</v>
      </c>
      <c r="H65" s="16">
        <f t="shared" si="6"/>
        <v>7.978782420036086E-3</v>
      </c>
      <c r="I65" s="15">
        <f t="shared" si="7"/>
        <v>5.4654659577247191E-3</v>
      </c>
      <c r="J65">
        <f t="shared" ref="J65:J96" si="9">$B$27* ( 1-IF(B65&lt;$B$29,(B65-$B$29)^2/($B$29^2), 0))</f>
        <v>18.243869551023362</v>
      </c>
    </row>
    <row r="66" spans="2:10" x14ac:dyDescent="0.25">
      <c r="B66">
        <v>0.33</v>
      </c>
      <c r="C66">
        <f t="shared" ref="C66:C97" si="10">B66*$F$20/$F$26</f>
        <v>1.2807856746356769</v>
      </c>
      <c r="D66">
        <f t="shared" si="3"/>
        <v>1.1381304319325927</v>
      </c>
      <c r="E66">
        <f t="shared" si="4"/>
        <v>2.5615713492713539E-3</v>
      </c>
      <c r="F66">
        <f t="shared" si="5"/>
        <v>16.855711696921698</v>
      </c>
      <c r="G66">
        <f t="shared" si="8"/>
        <v>0.80230426590133896</v>
      </c>
      <c r="H66" s="16">
        <f t="shared" si="6"/>
        <v>8.0082892460209606E-3</v>
      </c>
      <c r="I66" s="15">
        <f t="shared" si="7"/>
        <v>5.4055952410641487E-3</v>
      </c>
      <c r="J66">
        <f t="shared" si="9"/>
        <v>18.452818915677749</v>
      </c>
    </row>
    <row r="67" spans="2:10" x14ac:dyDescent="0.25">
      <c r="B67">
        <v>0.34</v>
      </c>
      <c r="C67">
        <f t="shared" si="10"/>
        <v>1.319597361745849</v>
      </c>
      <c r="D67">
        <f t="shared" si="3"/>
        <v>1.1423162025972169</v>
      </c>
      <c r="E67">
        <f t="shared" si="4"/>
        <v>2.6391947234916981E-3</v>
      </c>
      <c r="F67">
        <f t="shared" si="5"/>
        <v>16.917702960464784</v>
      </c>
      <c r="G67">
        <f t="shared" si="8"/>
        <v>0.80525494849982659</v>
      </c>
      <c r="H67" s="16">
        <f t="shared" si="6"/>
        <v>8.0377960720058352E-3</v>
      </c>
      <c r="I67" s="15">
        <f t="shared" si="7"/>
        <v>5.3451343878838809E-3</v>
      </c>
      <c r="J67">
        <f t="shared" si="9"/>
        <v>18.6398790949494</v>
      </c>
    </row>
    <row r="68" spans="2:10" x14ac:dyDescent="0.25">
      <c r="B68">
        <v>0.35</v>
      </c>
      <c r="C68">
        <f t="shared" si="10"/>
        <v>1.3584090488560208</v>
      </c>
      <c r="D68">
        <f t="shared" si="3"/>
        <v>1.1465019732618409</v>
      </c>
      <c r="E68">
        <f t="shared" si="4"/>
        <v>2.7168180977120418E-3</v>
      </c>
      <c r="F68">
        <f t="shared" si="5"/>
        <v>16.979694224007865</v>
      </c>
      <c r="G68">
        <f t="shared" si="8"/>
        <v>0.80820563109831411</v>
      </c>
      <c r="H68" s="16">
        <f t="shared" si="6"/>
        <v>8.0673028979906664E-3</v>
      </c>
      <c r="I68" s="15">
        <f t="shared" si="7"/>
        <v>5.2840833981838871E-3</v>
      </c>
      <c r="J68">
        <f t="shared" si="9"/>
        <v>18.805050088838321</v>
      </c>
    </row>
    <row r="69" spans="2:10" x14ac:dyDescent="0.25">
      <c r="B69">
        <v>0.36</v>
      </c>
      <c r="C69">
        <f t="shared" si="10"/>
        <v>1.397220735966193</v>
      </c>
      <c r="D69">
        <f t="shared" si="3"/>
        <v>1.1506877439264649</v>
      </c>
      <c r="E69">
        <f t="shared" si="4"/>
        <v>2.7944414719323859E-3</v>
      </c>
      <c r="F69">
        <f t="shared" si="5"/>
        <v>17.041685487550946</v>
      </c>
      <c r="G69">
        <f t="shared" si="8"/>
        <v>0.81115631369680152</v>
      </c>
      <c r="H69" s="16">
        <f t="shared" si="6"/>
        <v>8.0968097239755843E-3</v>
      </c>
      <c r="I69" s="15">
        <f t="shared" si="7"/>
        <v>5.2224422719642522E-3</v>
      </c>
      <c r="J69">
        <f t="shared" si="9"/>
        <v>18.948331897344506</v>
      </c>
    </row>
    <row r="70" spans="2:10" x14ac:dyDescent="0.25">
      <c r="B70">
        <v>0.37</v>
      </c>
      <c r="C70">
        <f t="shared" si="10"/>
        <v>1.436032423076365</v>
      </c>
      <c r="D70">
        <f t="shared" si="3"/>
        <v>1.1548735145910889</v>
      </c>
      <c r="E70">
        <f t="shared" si="4"/>
        <v>2.87206484615273E-3</v>
      </c>
      <c r="F70">
        <f t="shared" si="5"/>
        <v>17.103676751094028</v>
      </c>
      <c r="G70">
        <f t="shared" si="8"/>
        <v>0.81410699629528904</v>
      </c>
      <c r="H70" s="16">
        <f t="shared" si="6"/>
        <v>8.1263165499604606E-3</v>
      </c>
      <c r="I70" s="15">
        <f t="shared" si="7"/>
        <v>5.1602110092248922E-3</v>
      </c>
      <c r="J70">
        <f t="shared" si="9"/>
        <v>19.069724520467961</v>
      </c>
    </row>
    <row r="71" spans="2:10" x14ac:dyDescent="0.25">
      <c r="B71">
        <v>0.38</v>
      </c>
      <c r="C71">
        <f t="shared" si="10"/>
        <v>1.4748441101865368</v>
      </c>
      <c r="D71">
        <f t="shared" si="3"/>
        <v>1.1590592852557129</v>
      </c>
      <c r="E71">
        <f t="shared" si="4"/>
        <v>2.9496882203730737E-3</v>
      </c>
      <c r="F71">
        <f t="shared" si="5"/>
        <v>17.165668014637109</v>
      </c>
      <c r="G71">
        <f t="shared" si="8"/>
        <v>0.81705767889377645</v>
      </c>
      <c r="H71" s="16">
        <f t="shared" si="6"/>
        <v>8.1558233759453352E-3</v>
      </c>
      <c r="I71" s="15">
        <f t="shared" si="7"/>
        <v>5.0973896099658347E-3</v>
      </c>
      <c r="J71">
        <f t="shared" si="9"/>
        <v>19.16922795820868</v>
      </c>
    </row>
    <row r="72" spans="2:10" x14ac:dyDescent="0.25">
      <c r="B72">
        <v>0.39</v>
      </c>
      <c r="C72">
        <f t="shared" si="10"/>
        <v>1.5136557972967088</v>
      </c>
      <c r="D72">
        <f t="shared" si="3"/>
        <v>1.1632450559203369</v>
      </c>
      <c r="E72">
        <f t="shared" si="4"/>
        <v>3.0273115945934179E-3</v>
      </c>
      <c r="F72">
        <f t="shared" si="5"/>
        <v>17.227659278180191</v>
      </c>
      <c r="G72">
        <f t="shared" si="8"/>
        <v>0.82000836149226397</v>
      </c>
      <c r="H72" s="16">
        <f t="shared" si="6"/>
        <v>8.1853302019302097E-3</v>
      </c>
      <c r="I72" s="15">
        <f t="shared" si="7"/>
        <v>5.0339780741870789E-3</v>
      </c>
      <c r="J72">
        <f t="shared" si="9"/>
        <v>19.246842210566669</v>
      </c>
    </row>
    <row r="73" spans="2:10" x14ac:dyDescent="0.25">
      <c r="B73">
        <v>0.4</v>
      </c>
      <c r="C73">
        <f t="shared" si="10"/>
        <v>1.5524674844068809</v>
      </c>
      <c r="D73">
        <f t="shared" si="3"/>
        <v>1.1674308265849609</v>
      </c>
      <c r="E73">
        <f t="shared" si="4"/>
        <v>3.104934968813762E-3</v>
      </c>
      <c r="F73">
        <f t="shared" si="5"/>
        <v>17.289650541723272</v>
      </c>
      <c r="G73">
        <f t="shared" si="8"/>
        <v>0.82295904409075138</v>
      </c>
      <c r="H73" s="16">
        <f t="shared" si="6"/>
        <v>8.2148370279150843E-3</v>
      </c>
      <c r="I73" s="15">
        <f t="shared" si="7"/>
        <v>4.9699764018886258E-3</v>
      </c>
      <c r="J73">
        <f t="shared" si="9"/>
        <v>19.302567277541925</v>
      </c>
    </row>
    <row r="74" spans="2:10" x14ac:dyDescent="0.25">
      <c r="B74">
        <v>0.41</v>
      </c>
      <c r="C74">
        <f t="shared" si="10"/>
        <v>1.5912791715170529</v>
      </c>
      <c r="D74">
        <f t="shared" si="3"/>
        <v>1.1716165972495849</v>
      </c>
      <c r="E74">
        <f t="shared" si="4"/>
        <v>3.1825583430341057E-3</v>
      </c>
      <c r="F74">
        <f t="shared" si="5"/>
        <v>17.351641805266354</v>
      </c>
      <c r="G74">
        <f t="shared" si="8"/>
        <v>0.8259097266892389</v>
      </c>
      <c r="H74" s="16">
        <f t="shared" si="6"/>
        <v>8.2443438538999138E-3</v>
      </c>
      <c r="I74" s="15">
        <f t="shared" si="7"/>
        <v>4.9053845930704483E-3</v>
      </c>
      <c r="J74">
        <f t="shared" si="9"/>
        <v>19.336403159134445</v>
      </c>
    </row>
    <row r="75" spans="2:10" x14ac:dyDescent="0.25">
      <c r="B75">
        <v>0.42</v>
      </c>
      <c r="C75">
        <f t="shared" si="10"/>
        <v>1.6300908586272249</v>
      </c>
      <c r="D75">
        <f t="shared" si="3"/>
        <v>1.1758023679142089</v>
      </c>
      <c r="E75">
        <f t="shared" si="4"/>
        <v>3.2601817172544499E-3</v>
      </c>
      <c r="F75">
        <f t="shared" si="5"/>
        <v>17.413633068809435</v>
      </c>
      <c r="G75">
        <f t="shared" si="8"/>
        <v>0.82886040928772631</v>
      </c>
      <c r="H75" s="16">
        <f t="shared" si="6"/>
        <v>8.2738506798848335E-3</v>
      </c>
      <c r="I75" s="15">
        <f t="shared" si="7"/>
        <v>4.8402026477326271E-3</v>
      </c>
      <c r="J75">
        <f t="shared" si="9"/>
        <v>19.348349855344235</v>
      </c>
    </row>
    <row r="76" spans="2:10" x14ac:dyDescent="0.25">
      <c r="B76">
        <v>0.43</v>
      </c>
      <c r="C76">
        <f t="shared" si="10"/>
        <v>1.6689025457373969</v>
      </c>
      <c r="D76">
        <f t="shared" si="3"/>
        <v>1.1799881385788331</v>
      </c>
      <c r="E76">
        <f t="shared" si="4"/>
        <v>3.337805091474794E-3</v>
      </c>
      <c r="F76">
        <f t="shared" si="5"/>
        <v>17.47562433235252</v>
      </c>
      <c r="G76">
        <f t="shared" si="8"/>
        <v>0.83181109188621394</v>
      </c>
      <c r="H76" s="16">
        <f t="shared" si="6"/>
        <v>8.3033575058697098E-3</v>
      </c>
      <c r="I76" s="15">
        <f t="shared" si="7"/>
        <v>4.7744305658750825E-3</v>
      </c>
      <c r="J76">
        <f t="shared" si="9"/>
        <v>19.348372793874017</v>
      </c>
    </row>
    <row r="77" spans="2:10" x14ac:dyDescent="0.25">
      <c r="B77">
        <v>0.44</v>
      </c>
      <c r="C77">
        <f t="shared" si="10"/>
        <v>1.707714232847569</v>
      </c>
      <c r="D77">
        <f t="shared" si="3"/>
        <v>1.1841739092434571</v>
      </c>
      <c r="E77">
        <f t="shared" si="4"/>
        <v>3.4154284656951381E-3</v>
      </c>
      <c r="F77">
        <f t="shared" si="5"/>
        <v>17.537615595895602</v>
      </c>
      <c r="G77">
        <f t="shared" si="8"/>
        <v>0.83476177448470146</v>
      </c>
      <c r="H77" s="16">
        <f t="shared" si="6"/>
        <v>8.3328643318545843E-3</v>
      </c>
      <c r="I77" s="15">
        <f t="shared" si="7"/>
        <v>4.7080683474978397E-3</v>
      </c>
      <c r="J77">
        <f t="shared" si="9"/>
        <v>19.348372793874017</v>
      </c>
    </row>
    <row r="78" spans="2:10" x14ac:dyDescent="0.25">
      <c r="B78">
        <v>0.45</v>
      </c>
      <c r="C78">
        <f t="shared" si="10"/>
        <v>1.7465259199577412</v>
      </c>
      <c r="D78">
        <f t="shared" si="3"/>
        <v>1.1883596799080811</v>
      </c>
      <c r="E78">
        <f t="shared" si="4"/>
        <v>3.4930518399154823E-3</v>
      </c>
      <c r="F78">
        <f t="shared" si="5"/>
        <v>17.599606859438683</v>
      </c>
      <c r="G78">
        <f t="shared" si="8"/>
        <v>0.83771245708318887</v>
      </c>
      <c r="H78" s="16">
        <f t="shared" si="6"/>
        <v>8.3623711578394589E-3</v>
      </c>
      <c r="I78" s="15">
        <f t="shared" si="7"/>
        <v>4.6411159926008994E-3</v>
      </c>
      <c r="J78">
        <f t="shared" si="9"/>
        <v>19.348372793874017</v>
      </c>
    </row>
    <row r="79" spans="2:10" x14ac:dyDescent="0.25">
      <c r="B79">
        <v>0.46</v>
      </c>
      <c r="C79">
        <f t="shared" si="10"/>
        <v>1.7853376070679132</v>
      </c>
      <c r="D79">
        <f t="shared" si="3"/>
        <v>1.1925454505727051</v>
      </c>
      <c r="E79">
        <f t="shared" si="4"/>
        <v>3.5706752141358264E-3</v>
      </c>
      <c r="F79">
        <f t="shared" si="5"/>
        <v>17.661598122981765</v>
      </c>
      <c r="G79">
        <f t="shared" si="8"/>
        <v>0.84066313968167639</v>
      </c>
      <c r="H79" s="16">
        <f t="shared" si="6"/>
        <v>8.3918779838243335E-3</v>
      </c>
      <c r="I79" s="15">
        <f t="shared" si="7"/>
        <v>4.5735735011842608E-3</v>
      </c>
      <c r="J79">
        <f t="shared" si="9"/>
        <v>19.348372793874017</v>
      </c>
    </row>
    <row r="80" spans="2:10" x14ac:dyDescent="0.25">
      <c r="B80">
        <v>0.47</v>
      </c>
      <c r="C80">
        <f t="shared" si="10"/>
        <v>1.824149294178085</v>
      </c>
      <c r="D80">
        <f t="shared" si="3"/>
        <v>1.1967312212373291</v>
      </c>
      <c r="E80">
        <f t="shared" si="4"/>
        <v>3.6482985883561701E-3</v>
      </c>
      <c r="F80">
        <f t="shared" si="5"/>
        <v>17.723589386524846</v>
      </c>
      <c r="G80">
        <f t="shared" si="8"/>
        <v>0.84361382228016379</v>
      </c>
      <c r="H80" s="16">
        <f t="shared" si="6"/>
        <v>8.4213848098091612E-3</v>
      </c>
      <c r="I80" s="15">
        <f t="shared" si="7"/>
        <v>4.5054408732479014E-3</v>
      </c>
      <c r="J80">
        <f t="shared" si="9"/>
        <v>19.348372793874017</v>
      </c>
    </row>
    <row r="81" spans="2:10" x14ac:dyDescent="0.25">
      <c r="B81">
        <v>0.48</v>
      </c>
      <c r="C81">
        <f t="shared" si="10"/>
        <v>1.862960981288257</v>
      </c>
      <c r="D81">
        <f t="shared" si="3"/>
        <v>1.2009169919019531</v>
      </c>
      <c r="E81">
        <f t="shared" si="4"/>
        <v>3.7259219625765143E-3</v>
      </c>
      <c r="F81">
        <f t="shared" si="5"/>
        <v>17.785580650067928</v>
      </c>
      <c r="G81">
        <f t="shared" si="8"/>
        <v>0.84656450487865131</v>
      </c>
      <c r="H81" s="16">
        <f t="shared" si="6"/>
        <v>8.4508916357940826E-3</v>
      </c>
      <c r="I81" s="15">
        <f t="shared" si="7"/>
        <v>4.436718108791894E-3</v>
      </c>
      <c r="J81">
        <f t="shared" si="9"/>
        <v>19.348372793874017</v>
      </c>
    </row>
    <row r="82" spans="2:10" x14ac:dyDescent="0.25">
      <c r="B82">
        <v>0.49</v>
      </c>
      <c r="C82">
        <f t="shared" si="10"/>
        <v>1.9017726683984291</v>
      </c>
      <c r="D82">
        <f t="shared" si="3"/>
        <v>1.2051027625665771</v>
      </c>
      <c r="E82">
        <f t="shared" si="4"/>
        <v>3.8035453367968584E-3</v>
      </c>
      <c r="F82">
        <f t="shared" si="5"/>
        <v>17.847571913611009</v>
      </c>
      <c r="G82">
        <f t="shared" si="8"/>
        <v>0.84951518747713872</v>
      </c>
      <c r="H82" s="16">
        <f t="shared" si="6"/>
        <v>8.4803984617789589E-3</v>
      </c>
      <c r="I82" s="15">
        <f t="shared" si="7"/>
        <v>4.367405207816164E-3</v>
      </c>
      <c r="J82">
        <f t="shared" si="9"/>
        <v>19.348372793874017</v>
      </c>
    </row>
    <row r="83" spans="2:10" x14ac:dyDescent="0.25">
      <c r="B83">
        <v>0.5</v>
      </c>
      <c r="C83">
        <f t="shared" si="10"/>
        <v>1.9405843555086013</v>
      </c>
      <c r="D83">
        <f t="shared" si="3"/>
        <v>1.2092885332312011</v>
      </c>
      <c r="E83">
        <f t="shared" si="4"/>
        <v>3.8811687110172025E-3</v>
      </c>
      <c r="F83">
        <f t="shared" si="5"/>
        <v>17.909563177154091</v>
      </c>
      <c r="G83">
        <f t="shared" si="8"/>
        <v>0.85246587007562624</v>
      </c>
      <c r="H83" s="16">
        <f t="shared" si="6"/>
        <v>8.5099052877638318E-3</v>
      </c>
      <c r="I83" s="15">
        <f t="shared" si="7"/>
        <v>4.2975021703207349E-3</v>
      </c>
      <c r="J83">
        <f t="shared" si="9"/>
        <v>19.348372793874017</v>
      </c>
    </row>
    <row r="84" spans="2:10" x14ac:dyDescent="0.25">
      <c r="B84">
        <v>0.51</v>
      </c>
      <c r="C84">
        <f t="shared" si="10"/>
        <v>1.9793960426187731</v>
      </c>
      <c r="D84">
        <f t="shared" si="3"/>
        <v>1.2134743038958251</v>
      </c>
      <c r="E84">
        <f t="shared" si="4"/>
        <v>3.9587920852375462E-3</v>
      </c>
      <c r="F84">
        <f t="shared" si="5"/>
        <v>17.971554440697169</v>
      </c>
      <c r="G84">
        <f t="shared" si="8"/>
        <v>0.85541655267411354</v>
      </c>
      <c r="H84" s="16">
        <f t="shared" si="6"/>
        <v>8.5394121137487063E-3</v>
      </c>
      <c r="I84" s="15">
        <f t="shared" si="7"/>
        <v>4.2270089963056092E-3</v>
      </c>
      <c r="J84">
        <f t="shared" si="9"/>
        <v>19.348372793874017</v>
      </c>
    </row>
    <row r="85" spans="2:10" x14ac:dyDescent="0.25">
      <c r="B85">
        <v>0.52</v>
      </c>
      <c r="C85">
        <f t="shared" si="10"/>
        <v>2.0182077297289456</v>
      </c>
      <c r="D85">
        <f t="shared" si="3"/>
        <v>1.2176600745604493</v>
      </c>
      <c r="E85">
        <f t="shared" si="4"/>
        <v>4.0364154594578908E-3</v>
      </c>
      <c r="F85">
        <f t="shared" si="5"/>
        <v>18.033545704240254</v>
      </c>
      <c r="G85">
        <f t="shared" si="8"/>
        <v>0.85836723527260117</v>
      </c>
      <c r="H85" s="16">
        <f t="shared" si="6"/>
        <v>8.5689189397335809E-3</v>
      </c>
      <c r="I85" s="15">
        <f t="shared" si="7"/>
        <v>4.1559256857707869E-3</v>
      </c>
      <c r="J85">
        <f t="shared" si="9"/>
        <v>19.348372793874017</v>
      </c>
    </row>
    <row r="86" spans="2:10" x14ac:dyDescent="0.25">
      <c r="B86">
        <v>0.53</v>
      </c>
      <c r="C86">
        <f t="shared" si="10"/>
        <v>2.0570194168391174</v>
      </c>
      <c r="D86">
        <f t="shared" si="3"/>
        <v>1.2218458452250733</v>
      </c>
      <c r="E86">
        <f t="shared" si="4"/>
        <v>4.1140388336782345E-3</v>
      </c>
      <c r="F86">
        <f t="shared" si="5"/>
        <v>18.095536967783335</v>
      </c>
      <c r="G86">
        <f t="shared" si="8"/>
        <v>0.86131791787108858</v>
      </c>
      <c r="H86" s="16">
        <f t="shared" si="6"/>
        <v>8.5984257657184572E-3</v>
      </c>
      <c r="I86" s="15">
        <f t="shared" si="7"/>
        <v>4.0842522387162673E-3</v>
      </c>
      <c r="J86">
        <f t="shared" si="9"/>
        <v>19.348372793874017</v>
      </c>
    </row>
    <row r="87" spans="2:10" x14ac:dyDescent="0.25">
      <c r="B87">
        <v>0.54</v>
      </c>
      <c r="C87">
        <f t="shared" si="10"/>
        <v>2.0958311039492896</v>
      </c>
      <c r="D87">
        <f t="shared" si="3"/>
        <v>1.2260316158896973</v>
      </c>
      <c r="E87">
        <f t="shared" si="4"/>
        <v>4.1916622078985791E-3</v>
      </c>
      <c r="F87">
        <f t="shared" si="5"/>
        <v>18.157528231326417</v>
      </c>
      <c r="G87">
        <f t="shared" si="8"/>
        <v>0.8642686004695761</v>
      </c>
      <c r="H87" s="16">
        <f t="shared" si="6"/>
        <v>8.6279325917033318E-3</v>
      </c>
      <c r="I87" s="15">
        <f t="shared" si="7"/>
        <v>4.0119886551420493E-3</v>
      </c>
      <c r="J87">
        <f t="shared" si="9"/>
        <v>19.348372793874017</v>
      </c>
    </row>
    <row r="88" spans="2:10" x14ac:dyDescent="0.25">
      <c r="B88">
        <v>0.55000000000000004</v>
      </c>
      <c r="C88">
        <f t="shared" si="10"/>
        <v>2.1346427910594614</v>
      </c>
      <c r="D88">
        <f t="shared" si="3"/>
        <v>1.2302173865543213</v>
      </c>
      <c r="E88">
        <f t="shared" si="4"/>
        <v>4.2692855821189228E-3</v>
      </c>
      <c r="F88">
        <f t="shared" si="5"/>
        <v>18.219519494869498</v>
      </c>
      <c r="G88">
        <f t="shared" si="8"/>
        <v>0.86721928306806351</v>
      </c>
      <c r="H88" s="16">
        <f t="shared" si="6"/>
        <v>8.6574394176882046E-3</v>
      </c>
      <c r="I88" s="15">
        <f t="shared" si="7"/>
        <v>3.9391349350481331E-3</v>
      </c>
      <c r="J88">
        <f t="shared" si="9"/>
        <v>19.348372793874017</v>
      </c>
    </row>
    <row r="89" spans="2:10" x14ac:dyDescent="0.25">
      <c r="B89">
        <v>0.56000000000000005</v>
      </c>
      <c r="C89">
        <f t="shared" si="10"/>
        <v>2.1734544781696337</v>
      </c>
      <c r="D89">
        <f t="shared" si="3"/>
        <v>1.2344031572189453</v>
      </c>
      <c r="E89">
        <f t="shared" si="4"/>
        <v>4.3469089563392673E-3</v>
      </c>
      <c r="F89">
        <f t="shared" si="5"/>
        <v>18.28151075841258</v>
      </c>
      <c r="G89">
        <f t="shared" si="8"/>
        <v>0.87016996566655103</v>
      </c>
      <c r="H89" s="16">
        <f t="shared" si="6"/>
        <v>8.6869462436730809E-3</v>
      </c>
      <c r="I89" s="15">
        <f t="shared" si="7"/>
        <v>3.8656910784345207E-3</v>
      </c>
      <c r="J89">
        <f t="shared" si="9"/>
        <v>19.348372793874017</v>
      </c>
    </row>
    <row r="90" spans="2:10" x14ac:dyDescent="0.25">
      <c r="B90">
        <v>0.56999999999999995</v>
      </c>
      <c r="C90">
        <f t="shared" si="10"/>
        <v>2.212266165279805</v>
      </c>
      <c r="D90">
        <f t="shared" si="3"/>
        <v>1.2385889278835693</v>
      </c>
      <c r="E90">
        <f t="shared" si="4"/>
        <v>4.4245323305596102E-3</v>
      </c>
      <c r="F90">
        <f t="shared" si="5"/>
        <v>18.343502021955661</v>
      </c>
      <c r="G90">
        <f t="shared" si="8"/>
        <v>0.87312064826503843</v>
      </c>
      <c r="H90" s="16">
        <f t="shared" si="6"/>
        <v>8.7164530696578583E-3</v>
      </c>
      <c r="I90" s="15">
        <f t="shared" si="7"/>
        <v>3.7916570853011688E-3</v>
      </c>
      <c r="J90">
        <f t="shared" si="9"/>
        <v>19.348372793874017</v>
      </c>
    </row>
    <row r="91" spans="2:10" x14ac:dyDescent="0.25">
      <c r="B91">
        <v>0.57999999999999996</v>
      </c>
      <c r="C91">
        <f t="shared" si="10"/>
        <v>2.2510778523899773</v>
      </c>
      <c r="D91">
        <f t="shared" si="3"/>
        <v>1.2427746985481933</v>
      </c>
      <c r="E91">
        <f t="shared" si="4"/>
        <v>4.5021557047799548E-3</v>
      </c>
      <c r="F91">
        <f t="shared" si="5"/>
        <v>18.405493285498743</v>
      </c>
      <c r="G91">
        <f t="shared" si="8"/>
        <v>0.87607133086352595</v>
      </c>
      <c r="H91" s="16">
        <f t="shared" si="6"/>
        <v>8.7459598956428301E-3</v>
      </c>
      <c r="I91" s="15">
        <f t="shared" si="7"/>
        <v>3.7170329556482033E-3</v>
      </c>
      <c r="J91">
        <f t="shared" si="9"/>
        <v>19.348372793874017</v>
      </c>
    </row>
    <row r="92" spans="2:10" x14ac:dyDescent="0.25">
      <c r="B92">
        <v>0.59</v>
      </c>
      <c r="C92">
        <f t="shared" si="10"/>
        <v>2.2898895395001491</v>
      </c>
      <c r="D92">
        <f t="shared" si="3"/>
        <v>1.2469604692128173</v>
      </c>
      <c r="E92">
        <f t="shared" si="4"/>
        <v>4.5797790790002985E-3</v>
      </c>
      <c r="F92">
        <f t="shared" si="5"/>
        <v>18.467484549041824</v>
      </c>
      <c r="G92">
        <f t="shared" si="8"/>
        <v>0.87902201346201336</v>
      </c>
      <c r="H92" s="16">
        <f t="shared" si="6"/>
        <v>8.7754667216277046E-3</v>
      </c>
      <c r="I92" s="15">
        <f t="shared" si="7"/>
        <v>3.6418186894754978E-3</v>
      </c>
      <c r="J92">
        <f t="shared" si="9"/>
        <v>19.348372793874017</v>
      </c>
    </row>
    <row r="93" spans="2:10" x14ac:dyDescent="0.25">
      <c r="B93">
        <v>0.6</v>
      </c>
      <c r="C93">
        <f t="shared" si="10"/>
        <v>2.3287012266103213</v>
      </c>
      <c r="D93">
        <f t="shared" si="3"/>
        <v>1.2511462398774413</v>
      </c>
      <c r="E93">
        <f t="shared" si="4"/>
        <v>4.657402453220643E-3</v>
      </c>
      <c r="F93">
        <f t="shared" si="5"/>
        <v>18.529475812584906</v>
      </c>
      <c r="G93">
        <f t="shared" si="8"/>
        <v>0.88197269606050077</v>
      </c>
      <c r="H93" s="16">
        <f t="shared" si="6"/>
        <v>8.8049735476125792E-3</v>
      </c>
      <c r="I93" s="15">
        <f t="shared" si="7"/>
        <v>3.5660142867830948E-3</v>
      </c>
      <c r="J93">
        <f t="shared" si="9"/>
        <v>19.348372793874017</v>
      </c>
    </row>
    <row r="94" spans="2:10" x14ac:dyDescent="0.25">
      <c r="B94">
        <v>0.61</v>
      </c>
      <c r="C94">
        <f t="shared" si="10"/>
        <v>2.3675129137204931</v>
      </c>
      <c r="D94">
        <f t="shared" si="3"/>
        <v>1.2553320105420653</v>
      </c>
      <c r="E94">
        <f t="shared" si="4"/>
        <v>4.7350258274409867E-3</v>
      </c>
      <c r="F94">
        <f t="shared" si="5"/>
        <v>18.591467076127987</v>
      </c>
      <c r="G94">
        <f t="shared" si="8"/>
        <v>0.88492337865898829</v>
      </c>
      <c r="H94" s="16">
        <f t="shared" si="6"/>
        <v>8.8344803735974538E-3</v>
      </c>
      <c r="I94" s="15">
        <f t="shared" si="7"/>
        <v>3.4896197475709945E-3</v>
      </c>
      <c r="J94">
        <f t="shared" si="9"/>
        <v>19.348372793874017</v>
      </c>
    </row>
    <row r="95" spans="2:10" x14ac:dyDescent="0.25">
      <c r="B95">
        <v>0.62</v>
      </c>
      <c r="C95">
        <f t="shared" si="10"/>
        <v>2.4063246008306658</v>
      </c>
      <c r="D95">
        <f t="shared" si="3"/>
        <v>1.2595177812066896</v>
      </c>
      <c r="E95">
        <f t="shared" si="4"/>
        <v>4.8126492016613313E-3</v>
      </c>
      <c r="F95">
        <f t="shared" si="5"/>
        <v>18.653458339671072</v>
      </c>
      <c r="G95">
        <f t="shared" si="8"/>
        <v>0.88787406125747592</v>
      </c>
      <c r="H95" s="16">
        <f t="shared" si="6"/>
        <v>8.8639871995823301E-3</v>
      </c>
      <c r="I95" s="15">
        <f t="shared" si="7"/>
        <v>3.4126350718391972E-3</v>
      </c>
      <c r="J95">
        <f t="shared" si="9"/>
        <v>19.348372793874017</v>
      </c>
    </row>
    <row r="96" spans="2:10" x14ac:dyDescent="0.25">
      <c r="B96">
        <v>0.63</v>
      </c>
      <c r="C96">
        <f t="shared" si="10"/>
        <v>2.4451362879408376</v>
      </c>
      <c r="D96">
        <f t="shared" si="3"/>
        <v>1.2637035518713136</v>
      </c>
      <c r="E96">
        <f t="shared" si="4"/>
        <v>4.890272575881675E-3</v>
      </c>
      <c r="F96">
        <f t="shared" si="5"/>
        <v>18.715449603214154</v>
      </c>
      <c r="G96">
        <f t="shared" si="8"/>
        <v>0.89082474385596333</v>
      </c>
      <c r="H96" s="16">
        <f t="shared" si="6"/>
        <v>8.8934940255672047E-3</v>
      </c>
      <c r="I96" s="15">
        <f t="shared" si="7"/>
        <v>3.335060259587702E-3</v>
      </c>
      <c r="J96">
        <f t="shared" si="9"/>
        <v>19.348372793874017</v>
      </c>
    </row>
    <row r="97" spans="2:10" x14ac:dyDescent="0.25">
      <c r="B97">
        <v>0.64</v>
      </c>
      <c r="C97">
        <f t="shared" si="10"/>
        <v>2.4839479750510098</v>
      </c>
      <c r="D97">
        <f t="shared" si="3"/>
        <v>1.2678893225359376</v>
      </c>
      <c r="E97">
        <f t="shared" si="4"/>
        <v>4.9678959501020196E-3</v>
      </c>
      <c r="F97">
        <f t="shared" si="5"/>
        <v>18.777440866757235</v>
      </c>
      <c r="G97">
        <f t="shared" ref="G97:G128" si="11">F97/$F$22</f>
        <v>0.89377542645445085</v>
      </c>
      <c r="H97" s="16">
        <f t="shared" si="6"/>
        <v>8.9230008515520792E-3</v>
      </c>
      <c r="I97" s="15">
        <f t="shared" si="7"/>
        <v>3.2568953108165089E-3</v>
      </c>
      <c r="J97">
        <f t="shared" ref="J97:J133" si="12">$B$27* ( 1-IF(B97&lt;$B$29,(B97-$B$29)^2/($B$29^2), 0))</f>
        <v>19.348372793874017</v>
      </c>
    </row>
    <row r="98" spans="2:10" x14ac:dyDescent="0.25">
      <c r="B98">
        <v>0.65</v>
      </c>
      <c r="C98">
        <f t="shared" ref="C98:C129" si="13">B98*$F$20/$F$26</f>
        <v>2.5227596621611816</v>
      </c>
      <c r="D98">
        <f t="shared" si="3"/>
        <v>1.2720750932005616</v>
      </c>
      <c r="E98">
        <f t="shared" si="4"/>
        <v>5.0455193243223633E-3</v>
      </c>
      <c r="F98">
        <f t="shared" si="5"/>
        <v>18.839432130300317</v>
      </c>
      <c r="G98">
        <f t="shared" si="11"/>
        <v>0.89672610905293826</v>
      </c>
      <c r="H98" s="16">
        <f t="shared" si="6"/>
        <v>8.9525076775369538E-3</v>
      </c>
      <c r="I98" s="15">
        <f t="shared" si="7"/>
        <v>3.1781402255256185E-3</v>
      </c>
      <c r="J98">
        <f t="shared" si="12"/>
        <v>19.348372793874017</v>
      </c>
    </row>
    <row r="99" spans="2:10" x14ac:dyDescent="0.25">
      <c r="B99">
        <v>0.66</v>
      </c>
      <c r="C99">
        <f t="shared" si="13"/>
        <v>2.5615713492713539</v>
      </c>
      <c r="D99">
        <f t="shared" ref="D99:D133" si="14">IF(C99&lt;1,$F$29*C99-C99^2,1+$F$30*C99)</f>
        <v>1.2762608638651856</v>
      </c>
      <c r="E99">
        <f t="shared" ref="E99:E133" si="15">B99*$F$20</f>
        <v>5.1231426985427079E-3</v>
      </c>
      <c r="F99">
        <f t="shared" ref="F99:F133" si="16">D99*$B$20</f>
        <v>18.901423393843398</v>
      </c>
      <c r="G99">
        <f t="shared" si="11"/>
        <v>0.89967679165142578</v>
      </c>
      <c r="H99" s="16">
        <f t="shared" ref="H99:H133" si="17">(B99-B98)*(G99+G98)/2</f>
        <v>8.9820145035218284E-3</v>
      </c>
      <c r="I99" s="15">
        <f t="shared" ref="I99:I133" si="18">H99*(1-(B98+B99)/2)</f>
        <v>3.0987950037150306E-3</v>
      </c>
      <c r="J99">
        <f t="shared" si="12"/>
        <v>19.348372793874017</v>
      </c>
    </row>
    <row r="100" spans="2:10" x14ac:dyDescent="0.25">
      <c r="B100">
        <v>0.67</v>
      </c>
      <c r="C100">
        <f t="shared" si="13"/>
        <v>2.6003830363815257</v>
      </c>
      <c r="D100">
        <f t="shared" si="14"/>
        <v>1.2804466345298096</v>
      </c>
      <c r="E100">
        <f t="shared" si="15"/>
        <v>5.2007660727630516E-3</v>
      </c>
      <c r="F100">
        <f t="shared" si="16"/>
        <v>18.96341465738648</v>
      </c>
      <c r="G100">
        <f t="shared" si="11"/>
        <v>0.90262747424991319</v>
      </c>
      <c r="H100" s="16">
        <f t="shared" si="17"/>
        <v>9.0115213295067029E-3</v>
      </c>
      <c r="I100" s="15">
        <f t="shared" si="18"/>
        <v>3.0188596453847453E-3</v>
      </c>
      <c r="J100">
        <f t="shared" si="12"/>
        <v>19.348372793874017</v>
      </c>
    </row>
    <row r="101" spans="2:10" x14ac:dyDescent="0.25">
      <c r="B101">
        <v>0.68</v>
      </c>
      <c r="C101">
        <f t="shared" si="13"/>
        <v>2.6391947234916979</v>
      </c>
      <c r="D101">
        <f t="shared" si="14"/>
        <v>1.2846324051944336</v>
      </c>
      <c r="E101">
        <f t="shared" si="15"/>
        <v>5.2783894469833961E-3</v>
      </c>
      <c r="F101">
        <f t="shared" si="16"/>
        <v>19.025405920929561</v>
      </c>
      <c r="G101">
        <f t="shared" si="11"/>
        <v>0.90557815684840071</v>
      </c>
      <c r="H101" s="16">
        <f t="shared" si="17"/>
        <v>9.0410281554915775E-3</v>
      </c>
      <c r="I101" s="15">
        <f t="shared" si="18"/>
        <v>2.9383341505347621E-3</v>
      </c>
      <c r="J101">
        <f t="shared" si="12"/>
        <v>19.348372793874017</v>
      </c>
    </row>
    <row r="102" spans="2:10" x14ac:dyDescent="0.25">
      <c r="B102">
        <v>0.69</v>
      </c>
      <c r="C102">
        <f t="shared" si="13"/>
        <v>2.6780064106018693</v>
      </c>
      <c r="D102">
        <f t="shared" si="14"/>
        <v>1.2888181758590576</v>
      </c>
      <c r="E102">
        <f t="shared" si="15"/>
        <v>5.356012821203739E-3</v>
      </c>
      <c r="F102">
        <f t="shared" si="16"/>
        <v>19.087397184472643</v>
      </c>
      <c r="G102">
        <f t="shared" si="11"/>
        <v>0.90852883944688811</v>
      </c>
      <c r="H102" s="16">
        <f t="shared" si="17"/>
        <v>9.0705349814763515E-3</v>
      </c>
      <c r="I102" s="15">
        <f t="shared" si="18"/>
        <v>2.8572185191650503E-3</v>
      </c>
      <c r="J102">
        <f t="shared" si="12"/>
        <v>19.348372793874017</v>
      </c>
    </row>
    <row r="103" spans="2:10" x14ac:dyDescent="0.25">
      <c r="B103">
        <v>0.7</v>
      </c>
      <c r="C103">
        <f t="shared" si="13"/>
        <v>2.7168180977120415</v>
      </c>
      <c r="D103">
        <f t="shared" si="14"/>
        <v>1.2930039465236816</v>
      </c>
      <c r="E103">
        <f t="shared" si="15"/>
        <v>5.4336361954240835E-3</v>
      </c>
      <c r="F103">
        <f t="shared" si="16"/>
        <v>19.149388448015724</v>
      </c>
      <c r="G103">
        <f t="shared" si="11"/>
        <v>0.91147952204537563</v>
      </c>
      <c r="H103" s="16">
        <f t="shared" si="17"/>
        <v>9.1000418074613267E-3</v>
      </c>
      <c r="I103" s="15">
        <f t="shared" si="18"/>
        <v>2.7755127512757052E-3</v>
      </c>
      <c r="J103">
        <f t="shared" si="12"/>
        <v>19.348372793874017</v>
      </c>
    </row>
    <row r="104" spans="2:10" x14ac:dyDescent="0.25">
      <c r="B104">
        <v>0.71</v>
      </c>
      <c r="C104">
        <f t="shared" si="13"/>
        <v>2.7556297848222138</v>
      </c>
      <c r="D104">
        <f t="shared" si="14"/>
        <v>1.2971897171883056</v>
      </c>
      <c r="E104">
        <f t="shared" si="15"/>
        <v>5.5112595696444272E-3</v>
      </c>
      <c r="F104">
        <f t="shared" si="16"/>
        <v>19.211379711558806</v>
      </c>
      <c r="G104">
        <f t="shared" si="11"/>
        <v>0.91443020464386304</v>
      </c>
      <c r="H104" s="16">
        <f t="shared" si="17"/>
        <v>9.1295486334462012E-3</v>
      </c>
      <c r="I104" s="15">
        <f t="shared" si="18"/>
        <v>2.6932168468666298E-3</v>
      </c>
      <c r="J104">
        <f t="shared" si="12"/>
        <v>19.348372793874017</v>
      </c>
    </row>
    <row r="105" spans="2:10" x14ac:dyDescent="0.25">
      <c r="B105">
        <v>0.72</v>
      </c>
      <c r="C105">
        <f t="shared" si="13"/>
        <v>2.794441471932386</v>
      </c>
      <c r="D105">
        <f t="shared" si="14"/>
        <v>1.3013754878529298</v>
      </c>
      <c r="E105">
        <f t="shared" si="15"/>
        <v>5.5888829438647718E-3</v>
      </c>
      <c r="F105">
        <f t="shared" si="16"/>
        <v>19.273370975101891</v>
      </c>
      <c r="G105">
        <f t="shared" si="11"/>
        <v>0.91738088724235067</v>
      </c>
      <c r="H105" s="16">
        <f t="shared" si="17"/>
        <v>9.1590554594310775E-3</v>
      </c>
      <c r="I105" s="15">
        <f t="shared" si="18"/>
        <v>2.6103308059378574E-3</v>
      </c>
      <c r="J105">
        <f t="shared" si="12"/>
        <v>19.348372793874017</v>
      </c>
    </row>
    <row r="106" spans="2:10" x14ac:dyDescent="0.25">
      <c r="B106">
        <v>0.73</v>
      </c>
      <c r="C106">
        <f t="shared" si="13"/>
        <v>2.8332531590425578</v>
      </c>
      <c r="D106">
        <f t="shared" si="14"/>
        <v>1.3055612585175538</v>
      </c>
      <c r="E106">
        <f t="shared" si="15"/>
        <v>5.6665063180851155E-3</v>
      </c>
      <c r="F106">
        <f t="shared" si="16"/>
        <v>19.335362238644972</v>
      </c>
      <c r="G106">
        <f t="shared" si="11"/>
        <v>0.92033156984083819</v>
      </c>
      <c r="H106" s="16">
        <f t="shared" si="17"/>
        <v>9.1885622854159521E-3</v>
      </c>
      <c r="I106" s="15">
        <f t="shared" si="18"/>
        <v>2.5268546284893871E-3</v>
      </c>
      <c r="J106">
        <f t="shared" si="12"/>
        <v>19.348372793874017</v>
      </c>
    </row>
    <row r="107" spans="2:10" x14ac:dyDescent="0.25">
      <c r="B107">
        <v>0.74</v>
      </c>
      <c r="C107">
        <f t="shared" si="13"/>
        <v>2.8720648461527301</v>
      </c>
      <c r="D107">
        <f t="shared" si="14"/>
        <v>1.3097470291821778</v>
      </c>
      <c r="E107">
        <f t="shared" si="15"/>
        <v>5.7441296923054601E-3</v>
      </c>
      <c r="F107">
        <f t="shared" si="16"/>
        <v>19.397353502188054</v>
      </c>
      <c r="G107">
        <f t="shared" si="11"/>
        <v>0.9232822524393256</v>
      </c>
      <c r="H107" s="16">
        <f t="shared" si="17"/>
        <v>9.2180691114008284E-3</v>
      </c>
      <c r="I107" s="15">
        <f t="shared" si="18"/>
        <v>2.4427883145212198E-3</v>
      </c>
      <c r="J107">
        <f t="shared" si="12"/>
        <v>19.348372793874017</v>
      </c>
    </row>
    <row r="108" spans="2:10" x14ac:dyDescent="0.25">
      <c r="B108">
        <v>0.75</v>
      </c>
      <c r="C108">
        <f t="shared" si="13"/>
        <v>2.9108765332629019</v>
      </c>
      <c r="D108">
        <f t="shared" si="14"/>
        <v>1.3139327998468018</v>
      </c>
      <c r="E108">
        <f t="shared" si="15"/>
        <v>5.8217530665258038E-3</v>
      </c>
      <c r="F108">
        <f t="shared" si="16"/>
        <v>19.459344765731135</v>
      </c>
      <c r="G108">
        <f t="shared" si="11"/>
        <v>0.92623293503781312</v>
      </c>
      <c r="H108" s="16">
        <f t="shared" si="17"/>
        <v>9.2475759373857012E-3</v>
      </c>
      <c r="I108" s="15">
        <f t="shared" si="18"/>
        <v>2.3581318640333538E-3</v>
      </c>
      <c r="J108">
        <f t="shared" si="12"/>
        <v>19.348372793874017</v>
      </c>
    </row>
    <row r="109" spans="2:10" x14ac:dyDescent="0.25">
      <c r="B109">
        <v>0.76</v>
      </c>
      <c r="C109">
        <f t="shared" si="13"/>
        <v>2.9496882203730737</v>
      </c>
      <c r="D109">
        <f t="shared" si="14"/>
        <v>1.3181185705114258</v>
      </c>
      <c r="E109">
        <f t="shared" si="15"/>
        <v>5.8993764407461475E-3</v>
      </c>
      <c r="F109">
        <f t="shared" si="16"/>
        <v>19.521336029274217</v>
      </c>
      <c r="G109">
        <f t="shared" si="11"/>
        <v>0.92918361763630053</v>
      </c>
      <c r="H109" s="16">
        <f t="shared" si="17"/>
        <v>9.2770827633705758E-3</v>
      </c>
      <c r="I109" s="15">
        <f t="shared" si="18"/>
        <v>2.2728852770257909E-3</v>
      </c>
      <c r="J109">
        <f t="shared" si="12"/>
        <v>19.348372793874017</v>
      </c>
    </row>
    <row r="110" spans="2:10" x14ac:dyDescent="0.25">
      <c r="B110">
        <v>0.77</v>
      </c>
      <c r="C110">
        <f t="shared" si="13"/>
        <v>2.9884999074832459</v>
      </c>
      <c r="D110">
        <f t="shared" si="14"/>
        <v>1.3223043411760498</v>
      </c>
      <c r="E110">
        <f t="shared" si="15"/>
        <v>5.9769998149664921E-3</v>
      </c>
      <c r="F110">
        <f t="shared" si="16"/>
        <v>19.583327292817298</v>
      </c>
      <c r="G110">
        <f t="shared" si="11"/>
        <v>0.93213430023478805</v>
      </c>
      <c r="H110" s="16">
        <f t="shared" si="17"/>
        <v>9.3065895893554504E-3</v>
      </c>
      <c r="I110" s="15">
        <f t="shared" si="18"/>
        <v>2.1870485534985309E-3</v>
      </c>
      <c r="J110">
        <f t="shared" si="12"/>
        <v>19.348372793874017</v>
      </c>
    </row>
    <row r="111" spans="2:10" x14ac:dyDescent="0.25">
      <c r="B111">
        <v>0.78</v>
      </c>
      <c r="C111">
        <f t="shared" si="13"/>
        <v>3.0273115945934177</v>
      </c>
      <c r="D111">
        <f t="shared" si="14"/>
        <v>1.3264901118406738</v>
      </c>
      <c r="E111">
        <f t="shared" si="15"/>
        <v>6.0546231891868358E-3</v>
      </c>
      <c r="F111">
        <f t="shared" si="16"/>
        <v>19.64531855636038</v>
      </c>
      <c r="G111">
        <f t="shared" si="11"/>
        <v>0.93508498283327546</v>
      </c>
      <c r="H111" s="16">
        <f t="shared" si="17"/>
        <v>9.3360964153403267E-3</v>
      </c>
      <c r="I111" s="15">
        <f t="shared" si="18"/>
        <v>2.1006216934515735E-3</v>
      </c>
      <c r="J111">
        <f t="shared" si="12"/>
        <v>19.348372793874017</v>
      </c>
    </row>
    <row r="112" spans="2:10" x14ac:dyDescent="0.25">
      <c r="B112">
        <v>0.79</v>
      </c>
      <c r="C112">
        <f t="shared" si="13"/>
        <v>3.0661232817035899</v>
      </c>
      <c r="D112">
        <f t="shared" si="14"/>
        <v>1.330675882505298</v>
      </c>
      <c r="E112">
        <f t="shared" si="15"/>
        <v>6.1322465634071803E-3</v>
      </c>
      <c r="F112">
        <f t="shared" si="16"/>
        <v>19.707309819903465</v>
      </c>
      <c r="G112">
        <f t="shared" si="11"/>
        <v>0.93803566543176309</v>
      </c>
      <c r="H112" s="16">
        <f t="shared" si="17"/>
        <v>9.3656032413252013E-3</v>
      </c>
      <c r="I112" s="15">
        <f t="shared" si="18"/>
        <v>2.0136046968849178E-3</v>
      </c>
      <c r="J112">
        <f t="shared" si="12"/>
        <v>19.348372793874017</v>
      </c>
    </row>
    <row r="113" spans="2:10" x14ac:dyDescent="0.25">
      <c r="B113">
        <v>0.8</v>
      </c>
      <c r="C113">
        <f t="shared" si="13"/>
        <v>3.1049349688137617</v>
      </c>
      <c r="D113">
        <f t="shared" si="14"/>
        <v>1.3348616531699218</v>
      </c>
      <c r="E113">
        <f t="shared" si="15"/>
        <v>6.209869937627524E-3</v>
      </c>
      <c r="F113">
        <f t="shared" si="16"/>
        <v>19.769301083446543</v>
      </c>
      <c r="G113">
        <f t="shared" si="11"/>
        <v>0.94098634803025039</v>
      </c>
      <c r="H113" s="16">
        <f t="shared" si="17"/>
        <v>9.3951100673100758E-3</v>
      </c>
      <c r="I113" s="15">
        <f t="shared" si="18"/>
        <v>1.9259975637985652E-3</v>
      </c>
      <c r="J113">
        <f t="shared" si="12"/>
        <v>19.348372793874017</v>
      </c>
    </row>
    <row r="114" spans="2:10" x14ac:dyDescent="0.25">
      <c r="B114">
        <v>0.81</v>
      </c>
      <c r="C114">
        <f t="shared" si="13"/>
        <v>3.1437466559239344</v>
      </c>
      <c r="D114">
        <f t="shared" si="14"/>
        <v>1.339047423834546</v>
      </c>
      <c r="E114">
        <f t="shared" si="15"/>
        <v>6.2874933118478686E-3</v>
      </c>
      <c r="F114">
        <f t="shared" si="16"/>
        <v>19.831292346989628</v>
      </c>
      <c r="G114">
        <f t="shared" si="11"/>
        <v>0.94393703062873802</v>
      </c>
      <c r="H114" s="16">
        <f t="shared" si="17"/>
        <v>9.4246168932949504E-3</v>
      </c>
      <c r="I114" s="15">
        <f t="shared" si="18"/>
        <v>1.8378002941925149E-3</v>
      </c>
      <c r="J114">
        <f t="shared" si="12"/>
        <v>19.348372793874017</v>
      </c>
    </row>
    <row r="115" spans="2:10" x14ac:dyDescent="0.25">
      <c r="B115">
        <v>0.82</v>
      </c>
      <c r="C115">
        <f t="shared" si="13"/>
        <v>3.1825583430341058</v>
      </c>
      <c r="D115">
        <f t="shared" si="14"/>
        <v>1.3432331944991698</v>
      </c>
      <c r="E115">
        <f t="shared" si="15"/>
        <v>6.3651166860682114E-3</v>
      </c>
      <c r="F115">
        <f t="shared" si="16"/>
        <v>19.893283610532706</v>
      </c>
      <c r="G115">
        <f t="shared" si="11"/>
        <v>0.94688771322722531</v>
      </c>
      <c r="H115" s="16">
        <f t="shared" si="17"/>
        <v>9.4541237192797209E-3</v>
      </c>
      <c r="I115" s="15">
        <f t="shared" si="18"/>
        <v>1.7490128880667489E-3</v>
      </c>
      <c r="J115">
        <f t="shared" si="12"/>
        <v>19.348372793874017</v>
      </c>
    </row>
    <row r="116" spans="2:10" x14ac:dyDescent="0.25">
      <c r="B116">
        <v>0.83</v>
      </c>
      <c r="C116">
        <f t="shared" si="13"/>
        <v>3.221370030144278</v>
      </c>
      <c r="D116">
        <f t="shared" si="14"/>
        <v>1.347418965163794</v>
      </c>
      <c r="E116">
        <f t="shared" si="15"/>
        <v>6.442740060288556E-3</v>
      </c>
      <c r="F116">
        <f t="shared" si="16"/>
        <v>19.955274874075791</v>
      </c>
      <c r="G116">
        <f t="shared" si="11"/>
        <v>0.94983839582571294</v>
      </c>
      <c r="H116" s="16">
        <f t="shared" si="17"/>
        <v>9.4836305452646995E-3</v>
      </c>
      <c r="I116" s="15">
        <f t="shared" si="18"/>
        <v>1.6596353454213229E-3</v>
      </c>
      <c r="J116">
        <f t="shared" si="12"/>
        <v>19.348372793874017</v>
      </c>
    </row>
    <row r="117" spans="2:10" x14ac:dyDescent="0.25">
      <c r="B117">
        <v>0.84</v>
      </c>
      <c r="C117">
        <f t="shared" si="13"/>
        <v>3.2601817172544498</v>
      </c>
      <c r="D117">
        <f t="shared" si="14"/>
        <v>1.351604735828418</v>
      </c>
      <c r="E117">
        <f t="shared" si="15"/>
        <v>6.5203634345088997E-3</v>
      </c>
      <c r="F117">
        <f t="shared" si="16"/>
        <v>20.017266137618872</v>
      </c>
      <c r="G117">
        <f t="shared" si="11"/>
        <v>0.95278907842420046</v>
      </c>
      <c r="H117" s="16">
        <f t="shared" si="17"/>
        <v>9.5131373712495759E-3</v>
      </c>
      <c r="I117" s="15">
        <f t="shared" si="18"/>
        <v>1.5696676662561803E-3</v>
      </c>
      <c r="J117">
        <f t="shared" si="12"/>
        <v>19.348372793874017</v>
      </c>
    </row>
    <row r="118" spans="2:10" x14ac:dyDescent="0.25">
      <c r="B118">
        <v>0.85</v>
      </c>
      <c r="C118">
        <f t="shared" si="13"/>
        <v>3.2989934043646221</v>
      </c>
      <c r="D118">
        <f t="shared" si="14"/>
        <v>1.355790506493042</v>
      </c>
      <c r="E118">
        <f t="shared" si="15"/>
        <v>6.5979868087292443E-3</v>
      </c>
      <c r="F118">
        <f t="shared" si="16"/>
        <v>20.079257401161954</v>
      </c>
      <c r="G118">
        <f t="shared" si="11"/>
        <v>0.95573976102268787</v>
      </c>
      <c r="H118" s="16">
        <f t="shared" si="17"/>
        <v>9.5426441972344504E-3</v>
      </c>
      <c r="I118" s="15">
        <f t="shared" si="18"/>
        <v>1.4791098505713401E-3</v>
      </c>
      <c r="J118">
        <f t="shared" si="12"/>
        <v>19.348372793874017</v>
      </c>
    </row>
    <row r="119" spans="2:10" x14ac:dyDescent="0.25">
      <c r="B119">
        <v>0.86</v>
      </c>
      <c r="C119">
        <f t="shared" si="13"/>
        <v>3.3378050914747939</v>
      </c>
      <c r="D119">
        <f t="shared" si="14"/>
        <v>1.359976277157666</v>
      </c>
      <c r="E119">
        <f t="shared" si="15"/>
        <v>6.675610182949588E-3</v>
      </c>
      <c r="F119">
        <f t="shared" si="16"/>
        <v>20.141248664705035</v>
      </c>
      <c r="G119">
        <f t="shared" si="11"/>
        <v>0.95869044362117539</v>
      </c>
      <c r="H119" s="16">
        <f t="shared" si="17"/>
        <v>9.572151023219325E-3</v>
      </c>
      <c r="I119" s="15">
        <f t="shared" si="18"/>
        <v>1.3879618983668022E-3</v>
      </c>
      <c r="J119">
        <f t="shared" si="12"/>
        <v>19.348372793874017</v>
      </c>
    </row>
    <row r="120" spans="2:10" x14ac:dyDescent="0.25">
      <c r="B120">
        <v>0.87</v>
      </c>
      <c r="C120">
        <f t="shared" si="13"/>
        <v>3.3766167785849661</v>
      </c>
      <c r="D120">
        <f t="shared" si="14"/>
        <v>1.36416204782229</v>
      </c>
      <c r="E120">
        <f t="shared" si="15"/>
        <v>6.7532335571699326E-3</v>
      </c>
      <c r="F120">
        <f t="shared" si="16"/>
        <v>20.203239928248117</v>
      </c>
      <c r="G120">
        <f t="shared" si="11"/>
        <v>0.9616411262196628</v>
      </c>
      <c r="H120" s="16">
        <f t="shared" si="17"/>
        <v>9.6016578492041996E-3</v>
      </c>
      <c r="I120" s="15">
        <f t="shared" si="18"/>
        <v>1.296223809642567E-3</v>
      </c>
      <c r="J120">
        <f t="shared" si="12"/>
        <v>19.348372793874017</v>
      </c>
    </row>
    <row r="121" spans="2:10" x14ac:dyDescent="0.25">
      <c r="B121">
        <v>0.88</v>
      </c>
      <c r="C121">
        <f t="shared" si="13"/>
        <v>3.4154284656951379</v>
      </c>
      <c r="D121">
        <f t="shared" si="14"/>
        <v>1.368347818486914</v>
      </c>
      <c r="E121">
        <f t="shared" si="15"/>
        <v>6.8308569313902763E-3</v>
      </c>
      <c r="F121">
        <f t="shared" si="16"/>
        <v>20.265231191791198</v>
      </c>
      <c r="G121">
        <f t="shared" si="11"/>
        <v>0.96459180881815032</v>
      </c>
      <c r="H121" s="16">
        <f t="shared" si="17"/>
        <v>9.6311646751890741E-3</v>
      </c>
      <c r="I121" s="15">
        <f t="shared" si="18"/>
        <v>1.2038955843986343E-3</v>
      </c>
      <c r="J121">
        <f t="shared" si="12"/>
        <v>19.348372793874017</v>
      </c>
    </row>
    <row r="122" spans="2:10" x14ac:dyDescent="0.25">
      <c r="B122">
        <v>0.89</v>
      </c>
      <c r="C122">
        <f t="shared" si="13"/>
        <v>3.4542401528053102</v>
      </c>
      <c r="D122">
        <f t="shared" si="14"/>
        <v>1.372533589151538</v>
      </c>
      <c r="E122">
        <f t="shared" si="15"/>
        <v>6.9084803056106208E-3</v>
      </c>
      <c r="F122">
        <f t="shared" si="16"/>
        <v>20.32722245533428</v>
      </c>
      <c r="G122">
        <f t="shared" si="11"/>
        <v>0.96754249141663773</v>
      </c>
      <c r="H122" s="16">
        <f t="shared" si="17"/>
        <v>9.6606715011739487E-3</v>
      </c>
      <c r="I122" s="15">
        <f t="shared" si="18"/>
        <v>1.1109772226350039E-3</v>
      </c>
      <c r="J122">
        <f t="shared" si="12"/>
        <v>19.348372793874017</v>
      </c>
    </row>
    <row r="123" spans="2:10" x14ac:dyDescent="0.25">
      <c r="B123">
        <v>0.9</v>
      </c>
      <c r="C123">
        <f t="shared" si="13"/>
        <v>3.4930518399154824</v>
      </c>
      <c r="D123">
        <f t="shared" si="14"/>
        <v>1.3767193598161622</v>
      </c>
      <c r="E123">
        <f t="shared" si="15"/>
        <v>6.9861036798309645E-3</v>
      </c>
      <c r="F123">
        <f t="shared" si="16"/>
        <v>20.389213718877365</v>
      </c>
      <c r="G123">
        <f t="shared" si="11"/>
        <v>0.97049317401512536</v>
      </c>
      <c r="H123" s="16">
        <f t="shared" si="17"/>
        <v>9.690178327158825E-3</v>
      </c>
      <c r="I123" s="15">
        <f t="shared" si="18"/>
        <v>1.0174687243516764E-3</v>
      </c>
      <c r="J123">
        <f t="shared" si="12"/>
        <v>19.348372793874017</v>
      </c>
    </row>
    <row r="124" spans="2:10" x14ac:dyDescent="0.25">
      <c r="B124">
        <v>0.91</v>
      </c>
      <c r="C124">
        <f t="shared" si="13"/>
        <v>3.5318635270256546</v>
      </c>
      <c r="D124">
        <f t="shared" si="14"/>
        <v>1.3809051304807862</v>
      </c>
      <c r="E124">
        <f t="shared" si="15"/>
        <v>7.0637270540513091E-3</v>
      </c>
      <c r="F124">
        <f t="shared" si="16"/>
        <v>20.451204982420446</v>
      </c>
      <c r="G124">
        <f t="shared" si="11"/>
        <v>0.97344385661361288</v>
      </c>
      <c r="H124" s="16">
        <f t="shared" si="17"/>
        <v>9.7196851531436996E-3</v>
      </c>
      <c r="I124" s="15">
        <f t="shared" si="18"/>
        <v>9.2337008954865123E-4</v>
      </c>
      <c r="J124">
        <f t="shared" si="12"/>
        <v>19.348372793874017</v>
      </c>
    </row>
    <row r="125" spans="2:10" x14ac:dyDescent="0.25">
      <c r="B125">
        <v>0.92</v>
      </c>
      <c r="C125">
        <f t="shared" si="13"/>
        <v>3.5706752141358264</v>
      </c>
      <c r="D125">
        <f t="shared" si="14"/>
        <v>1.3850909011454102</v>
      </c>
      <c r="E125">
        <f t="shared" si="15"/>
        <v>7.1413504282716528E-3</v>
      </c>
      <c r="F125">
        <f t="shared" si="16"/>
        <v>20.513196245963528</v>
      </c>
      <c r="G125">
        <f t="shared" si="11"/>
        <v>0.97639453921210029</v>
      </c>
      <c r="H125" s="16">
        <f t="shared" si="17"/>
        <v>9.7491919791285759E-3</v>
      </c>
      <c r="I125" s="15">
        <f t="shared" si="18"/>
        <v>8.2868131822592863E-4</v>
      </c>
      <c r="J125">
        <f t="shared" si="12"/>
        <v>19.348372793874017</v>
      </c>
    </row>
    <row r="126" spans="2:10" x14ac:dyDescent="0.25">
      <c r="B126">
        <v>0.93</v>
      </c>
      <c r="C126">
        <f t="shared" si="13"/>
        <v>3.6094869012459987</v>
      </c>
      <c r="D126">
        <f t="shared" si="14"/>
        <v>1.3892766718100342</v>
      </c>
      <c r="E126">
        <f t="shared" si="15"/>
        <v>7.2189738024919974E-3</v>
      </c>
      <c r="F126">
        <f t="shared" si="16"/>
        <v>20.575187509506609</v>
      </c>
      <c r="G126">
        <f t="shared" si="11"/>
        <v>0.97934522181058781</v>
      </c>
      <c r="H126" s="16">
        <f t="shared" si="17"/>
        <v>9.7786988051134487E-3</v>
      </c>
      <c r="I126" s="15">
        <f t="shared" si="18"/>
        <v>7.3340241038350818E-4</v>
      </c>
      <c r="J126">
        <f t="shared" si="12"/>
        <v>19.348372793874017</v>
      </c>
    </row>
    <row r="127" spans="2:10" x14ac:dyDescent="0.25">
      <c r="B127">
        <v>0.94</v>
      </c>
      <c r="C127">
        <f t="shared" si="13"/>
        <v>3.64829858835617</v>
      </c>
      <c r="D127">
        <f t="shared" si="14"/>
        <v>1.3934624424746582</v>
      </c>
      <c r="E127">
        <f t="shared" si="15"/>
        <v>7.2965971767123402E-3</v>
      </c>
      <c r="F127">
        <f t="shared" si="16"/>
        <v>20.637178773049691</v>
      </c>
      <c r="G127">
        <f t="shared" si="11"/>
        <v>0.98229590440907522</v>
      </c>
      <c r="H127" s="16">
        <f t="shared" si="17"/>
        <v>9.808205631098214E-3</v>
      </c>
      <c r="I127" s="15">
        <f t="shared" si="18"/>
        <v>6.3753336602138336E-4</v>
      </c>
      <c r="J127">
        <f t="shared" si="12"/>
        <v>19.348372793874017</v>
      </c>
    </row>
    <row r="128" spans="2:10" x14ac:dyDescent="0.25">
      <c r="B128">
        <v>0.95</v>
      </c>
      <c r="C128">
        <f t="shared" si="13"/>
        <v>3.6871102754663423</v>
      </c>
      <c r="D128">
        <f t="shared" si="14"/>
        <v>1.3976482131392822</v>
      </c>
      <c r="E128">
        <f t="shared" si="15"/>
        <v>7.3742205509326848E-3</v>
      </c>
      <c r="F128">
        <f t="shared" si="16"/>
        <v>20.699170036592772</v>
      </c>
      <c r="G128">
        <f t="shared" si="11"/>
        <v>0.98524658700756274</v>
      </c>
      <c r="H128" s="16">
        <f t="shared" si="17"/>
        <v>9.8377124570831979E-3</v>
      </c>
      <c r="I128" s="15">
        <f t="shared" si="18"/>
        <v>5.4107418513957642E-4</v>
      </c>
      <c r="J128">
        <f t="shared" si="12"/>
        <v>19.348372793874017</v>
      </c>
    </row>
    <row r="129" spans="2:10" x14ac:dyDescent="0.25">
      <c r="B129">
        <v>0.96</v>
      </c>
      <c r="C129">
        <f t="shared" si="13"/>
        <v>3.7259219625765141</v>
      </c>
      <c r="D129">
        <f t="shared" si="14"/>
        <v>1.4018339838039062</v>
      </c>
      <c r="E129">
        <f t="shared" si="15"/>
        <v>7.4518439251530285E-3</v>
      </c>
      <c r="F129">
        <f t="shared" si="16"/>
        <v>20.761161300135853</v>
      </c>
      <c r="G129">
        <f t="shared" ref="G129:G133" si="19">F129/$F$22</f>
        <v>0.98819726960605014</v>
      </c>
      <c r="H129" s="16">
        <f t="shared" si="17"/>
        <v>9.8672192830680742E-3</v>
      </c>
      <c r="I129" s="15">
        <f t="shared" si="18"/>
        <v>4.4402486773806375E-4</v>
      </c>
      <c r="J129">
        <f t="shared" si="12"/>
        <v>19.348372793874017</v>
      </c>
    </row>
    <row r="130" spans="2:10" x14ac:dyDescent="0.25">
      <c r="B130">
        <v>0.97</v>
      </c>
      <c r="C130">
        <f t="shared" ref="C130:C133" si="20">B130*$F$20/$F$26</f>
        <v>3.7647336496866863</v>
      </c>
      <c r="D130">
        <f t="shared" si="14"/>
        <v>1.4060197544685302</v>
      </c>
      <c r="E130">
        <f t="shared" si="15"/>
        <v>7.5294672993733731E-3</v>
      </c>
      <c r="F130">
        <f t="shared" si="16"/>
        <v>20.823152563678935</v>
      </c>
      <c r="G130">
        <f t="shared" si="19"/>
        <v>0.99114795220453766</v>
      </c>
      <c r="H130" s="16">
        <f t="shared" si="17"/>
        <v>9.896726109052947E-3</v>
      </c>
      <c r="I130" s="15">
        <f t="shared" si="18"/>
        <v>3.4638541381685345E-4</v>
      </c>
      <c r="J130">
        <f t="shared" si="12"/>
        <v>19.348372793874017</v>
      </c>
    </row>
    <row r="131" spans="2:10" x14ac:dyDescent="0.25">
      <c r="B131">
        <v>0.98</v>
      </c>
      <c r="C131">
        <f t="shared" si="20"/>
        <v>3.8035453367968581</v>
      </c>
      <c r="D131">
        <f t="shared" si="14"/>
        <v>1.4102055251331542</v>
      </c>
      <c r="E131">
        <f t="shared" si="15"/>
        <v>7.6070906735937168E-3</v>
      </c>
      <c r="F131">
        <f t="shared" si="16"/>
        <v>20.885143827222016</v>
      </c>
      <c r="G131">
        <f t="shared" si="19"/>
        <v>0.99409863480302507</v>
      </c>
      <c r="H131" s="16">
        <f t="shared" si="17"/>
        <v>9.9262329350378216E-3</v>
      </c>
      <c r="I131" s="15">
        <f t="shared" si="18"/>
        <v>2.4815582337594578E-4</v>
      </c>
      <c r="J131">
        <f t="shared" si="12"/>
        <v>19.348372793874017</v>
      </c>
    </row>
    <row r="132" spans="2:10" x14ac:dyDescent="0.25">
      <c r="B132">
        <v>0.99</v>
      </c>
      <c r="C132">
        <f t="shared" si="20"/>
        <v>3.8423570239070304</v>
      </c>
      <c r="D132">
        <f t="shared" si="14"/>
        <v>1.4143912957977784</v>
      </c>
      <c r="E132">
        <f t="shared" si="15"/>
        <v>7.6847140478140613E-3</v>
      </c>
      <c r="F132">
        <f t="shared" si="16"/>
        <v>20.947135090765098</v>
      </c>
      <c r="G132">
        <f t="shared" si="19"/>
        <v>0.99704931740151259</v>
      </c>
      <c r="H132" s="16">
        <f t="shared" si="17"/>
        <v>9.9557397610226979E-3</v>
      </c>
      <c r="I132" s="15">
        <f t="shared" si="18"/>
        <v>1.493360964153406E-4</v>
      </c>
      <c r="J132">
        <f t="shared" si="12"/>
        <v>19.348372793874017</v>
      </c>
    </row>
    <row r="133" spans="2:10" x14ac:dyDescent="0.25">
      <c r="B133">
        <v>1</v>
      </c>
      <c r="C133">
        <f t="shared" si="20"/>
        <v>3.8811687110172026</v>
      </c>
      <c r="D133">
        <f t="shared" si="14"/>
        <v>1.4185770664624024</v>
      </c>
      <c r="E133">
        <f t="shared" si="15"/>
        <v>7.762337422034405E-3</v>
      </c>
      <c r="F133">
        <f t="shared" si="16"/>
        <v>21.009126354308179</v>
      </c>
      <c r="G133">
        <f t="shared" si="19"/>
        <v>1</v>
      </c>
      <c r="H133" s="16">
        <f t="shared" si="17"/>
        <v>9.9852465870075725E-3</v>
      </c>
      <c r="I133" s="15">
        <f t="shared" si="18"/>
        <v>4.9926232935037906E-5</v>
      </c>
      <c r="J133">
        <f t="shared" si="12"/>
        <v>19.348372793874017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2024-08-21T14:47:53Z</dcterms:modified>
</cp:coreProperties>
</file>