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Documenti\x_Jasp\pali_non_lineari\validazione\"/>
    </mc:Choice>
  </mc:AlternateContent>
  <xr:revisionPtr revIDLastSave="0" documentId="13_ncr:1_{14F426BD-948E-41E7-A0F8-830061993DF3}" xr6:coauthVersionLast="47" xr6:coauthVersionMax="47" xr10:uidLastSave="{00000000-0000-0000-0000-000000000000}"/>
  <bookViews>
    <workbookView xWindow="34110" yWindow="2385" windowWidth="16815" windowHeight="1341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C11" i="1" l="1"/>
  <c r="C14" i="1"/>
  <c r="G8" i="1" s="1"/>
  <c r="G5" i="1" l="1"/>
  <c r="G6" i="1" s="1"/>
  <c r="G7" i="1" l="1"/>
  <c r="G9" i="1" s="1"/>
  <c r="G10" i="1" s="1"/>
  <c r="G14" i="1" s="1"/>
  <c r="G17" i="1" s="1"/>
  <c r="G11" i="1" l="1"/>
  <c r="G13" i="1" s="1"/>
  <c r="G16" i="1" s="1"/>
  <c r="G12" i="1" l="1"/>
  <c r="G15" i="1" s="1"/>
</calcChain>
</file>

<file path=xl/sharedStrings.xml><?xml version="1.0" encoding="utf-8"?>
<sst xmlns="http://schemas.openxmlformats.org/spreadsheetml/2006/main" count="41" uniqueCount="31">
  <si>
    <t>mm</t>
  </si>
  <si>
    <t>MPa</t>
  </si>
  <si>
    <t>s</t>
  </si>
  <si>
    <t>As</t>
  </si>
  <si>
    <r>
      <t>mm</t>
    </r>
    <r>
      <rPr>
        <sz val="11"/>
        <color theme="1"/>
        <rFont val="Calibri"/>
        <family val="2"/>
      </rPr>
      <t>²</t>
    </r>
  </si>
  <si>
    <t>fkw</t>
  </si>
  <si>
    <t>αn</t>
  </si>
  <si>
    <t>αs</t>
  </si>
  <si>
    <t>fydw</t>
  </si>
  <si>
    <t>α</t>
  </si>
  <si>
    <t>fi</t>
  </si>
  <si>
    <t>σ1</t>
  </si>
  <si>
    <t>σ2</t>
  </si>
  <si>
    <t>fck</t>
  </si>
  <si>
    <t>fck,c/fck</t>
  </si>
  <si>
    <t>σ2/fck</t>
  </si>
  <si>
    <t>εc2,c/εc2</t>
  </si>
  <si>
    <t>fcd,c/fcd</t>
  </si>
  <si>
    <t>εcu2,c/εcu2</t>
  </si>
  <si>
    <t>εc2</t>
  </si>
  <si>
    <t>εc2,c</t>
  </si>
  <si>
    <t>εcu2,c</t>
  </si>
  <si>
    <t>εcu2</t>
  </si>
  <si>
    <t>Confinamento</t>
  </si>
  <si>
    <t>Sezione</t>
  </si>
  <si>
    <t>ric</t>
  </si>
  <si>
    <t xml:space="preserve">Staffe </t>
  </si>
  <si>
    <t>D</t>
  </si>
  <si>
    <t>spirale</t>
  </si>
  <si>
    <t>Do</t>
  </si>
  <si>
    <t>fck,c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</si>
</sst>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4" xfId="0" applyFont="1" applyBorder="1"/>
    <xf numFmtId="0" fontId="1" fillId="0" borderId="6" xfId="0" applyFont="1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/>
    <xf numFmtId="0" fontId="0" fillId="0" borderId="6" xfId="0" applyBorder="1"/>
    <xf numFmtId="0" fontId="2" fillId="3" borderId="1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2" fillId="0" borderId="2" xfId="0" applyFont="1" applyBorder="1"/>
    <xf numFmtId="0" fontId="2" fillId="0" borderId="0" xfId="0" applyFont="1"/>
    <xf numFmtId="0" fontId="2" fillId="0" borderId="7" xfId="0" applyFont="1" applyBorder="1"/>
    <xf numFmtId="0" fontId="0" fillId="2" borderId="0" xfId="0" applyFill="1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3"/>
  <sheetViews>
    <sheetView tabSelected="1" zoomScale="130" zoomScaleNormal="130" workbookViewId="0">
      <selection activeCell="J2" sqref="J2:L5"/>
    </sheetView>
  </sheetViews>
  <sheetFormatPr defaultRowHeight="15" x14ac:dyDescent="0.25"/>
  <cols>
    <col min="1" max="1" width="3.42578125" customWidth="1"/>
    <col min="2" max="2" width="8.42578125" customWidth="1"/>
    <col min="5" max="5" width="3.28515625" customWidth="1"/>
    <col min="6" max="6" width="11" customWidth="1"/>
    <col min="9" max="9" width="4.140625" customWidth="1"/>
    <col min="10" max="10" width="10.85546875" customWidth="1"/>
    <col min="11" max="11" width="9.7109375" bestFit="1" customWidth="1"/>
  </cols>
  <sheetData>
    <row r="1" spans="2:8" ht="15.75" thickBot="1" x14ac:dyDescent="0.3"/>
    <row r="2" spans="2:8" ht="15.75" thickBot="1" x14ac:dyDescent="0.3">
      <c r="B2" s="12" t="s">
        <v>24</v>
      </c>
      <c r="C2" s="13"/>
      <c r="D2" s="14"/>
      <c r="F2" s="12" t="s">
        <v>23</v>
      </c>
      <c r="G2" s="13"/>
      <c r="H2" s="14"/>
    </row>
    <row r="3" spans="2:8" x14ac:dyDescent="0.25">
      <c r="B3" s="4" t="s">
        <v>27</v>
      </c>
      <c r="C3" s="18">
        <v>500</v>
      </c>
      <c r="D3" s="5" t="s">
        <v>0</v>
      </c>
      <c r="F3" s="4" t="s">
        <v>29</v>
      </c>
      <c r="G3" s="2">
        <f>(C3 -2*C4-C13)</f>
        <v>430</v>
      </c>
      <c r="H3" s="3" t="s">
        <v>0</v>
      </c>
    </row>
    <row r="4" spans="2:8" x14ac:dyDescent="0.25">
      <c r="B4" s="4" t="s">
        <v>25</v>
      </c>
      <c r="C4" s="18">
        <v>30</v>
      </c>
      <c r="D4" s="5" t="s">
        <v>0</v>
      </c>
      <c r="F4" s="6" t="s">
        <v>6</v>
      </c>
      <c r="G4">
        <v>1</v>
      </c>
      <c r="H4" s="5"/>
    </row>
    <row r="5" spans="2:8" x14ac:dyDescent="0.25">
      <c r="B5" s="4" t="s">
        <v>28</v>
      </c>
      <c r="C5" s="18">
        <v>1</v>
      </c>
      <c r="D5" s="5"/>
      <c r="F5" s="6" t="s">
        <v>7</v>
      </c>
      <c r="G5">
        <f>1-C12/(2*G3)</f>
        <v>0.91860465116279066</v>
      </c>
      <c r="H5" s="5"/>
    </row>
    <row r="6" spans="2:8" x14ac:dyDescent="0.25">
      <c r="B6" s="4" t="s">
        <v>13</v>
      </c>
      <c r="C6" s="18">
        <v>25</v>
      </c>
      <c r="D6" s="5" t="s">
        <v>1</v>
      </c>
      <c r="F6" s="4" t="s">
        <v>7</v>
      </c>
      <c r="G6">
        <f>G5^IF(C5,2,1)</f>
        <v>0.84383450513791236</v>
      </c>
      <c r="H6" s="5"/>
    </row>
    <row r="7" spans="2:8" x14ac:dyDescent="0.25">
      <c r="B7" s="4" t="s">
        <v>22</v>
      </c>
      <c r="C7" s="18">
        <v>3.5000000000000001E-3</v>
      </c>
      <c r="D7" s="5"/>
      <c r="F7" s="4" t="s">
        <v>9</v>
      </c>
      <c r="G7">
        <f>G4*G6</f>
        <v>0.84383450513791236</v>
      </c>
      <c r="H7" s="5"/>
    </row>
    <row r="8" spans="2:8" ht="15.75" thickBot="1" x14ac:dyDescent="0.3">
      <c r="B8" s="4" t="s">
        <v>19</v>
      </c>
      <c r="C8" s="18">
        <v>2E-3</v>
      </c>
      <c r="D8" s="5"/>
      <c r="F8" s="6" t="s">
        <v>11</v>
      </c>
      <c r="G8">
        <f>2*C14*C10/(G3*C12)</f>
        <v>4.6967332030412194</v>
      </c>
      <c r="H8" s="5" t="s">
        <v>1</v>
      </c>
    </row>
    <row r="9" spans="2:8" x14ac:dyDescent="0.25">
      <c r="B9" s="12" t="s">
        <v>26</v>
      </c>
      <c r="C9" s="13"/>
      <c r="D9" s="14"/>
      <c r="F9" s="6" t="s">
        <v>12</v>
      </c>
      <c r="G9">
        <f>G7*G8</f>
        <v>3.9632655381530895</v>
      </c>
      <c r="H9" s="5" t="s">
        <v>1</v>
      </c>
    </row>
    <row r="10" spans="2:8" x14ac:dyDescent="0.25">
      <c r="B10" s="4" t="s">
        <v>5</v>
      </c>
      <c r="C10" s="18">
        <v>450</v>
      </c>
      <c r="D10" s="5" t="s">
        <v>1</v>
      </c>
      <c r="F10" s="6" t="s">
        <v>15</v>
      </c>
      <c r="G10">
        <f>G9/C6</f>
        <v>0.15853062152612357</v>
      </c>
      <c r="H10" s="5"/>
    </row>
    <row r="11" spans="2:8" x14ac:dyDescent="0.25">
      <c r="B11" s="4" t="s">
        <v>8</v>
      </c>
      <c r="C11" s="19">
        <f>C10/1.15</f>
        <v>391.304347826087</v>
      </c>
      <c r="D11" s="5" t="s">
        <v>1</v>
      </c>
      <c r="F11" s="6" t="s">
        <v>14</v>
      </c>
      <c r="G11">
        <f>IF(G10&lt;=0.05,1+5*G10,1.125+2.5*G10)</f>
        <v>1.5213265538153089</v>
      </c>
      <c r="H11" s="5"/>
    </row>
    <row r="12" spans="2:8" x14ac:dyDescent="0.25">
      <c r="B12" s="4" t="s">
        <v>2</v>
      </c>
      <c r="C12" s="18">
        <v>70</v>
      </c>
      <c r="D12" s="5" t="s">
        <v>0</v>
      </c>
      <c r="F12" s="6" t="s">
        <v>16</v>
      </c>
      <c r="G12">
        <f>G11^2</f>
        <v>2.3144344833435642</v>
      </c>
      <c r="H12" s="5"/>
    </row>
    <row r="13" spans="2:8" x14ac:dyDescent="0.25">
      <c r="B13" s="4" t="s">
        <v>10</v>
      </c>
      <c r="C13" s="18">
        <v>10</v>
      </c>
      <c r="D13" s="5" t="s">
        <v>0</v>
      </c>
      <c r="F13" s="6" t="s">
        <v>17</v>
      </c>
      <c r="G13">
        <f>G11</f>
        <v>1.5213265538153089</v>
      </c>
      <c r="H13" s="5"/>
    </row>
    <row r="14" spans="2:8" ht="15.75" thickBot="1" x14ac:dyDescent="0.3">
      <c r="B14" s="11" t="s">
        <v>3</v>
      </c>
      <c r="C14" s="8">
        <f>2*C13^2*PI()/4</f>
        <v>157.07963267948966</v>
      </c>
      <c r="D14" s="9" t="s">
        <v>4</v>
      </c>
      <c r="F14" s="7" t="s">
        <v>18</v>
      </c>
      <c r="G14" s="8">
        <f>1+0.2*G10/C7</f>
        <v>10.058892658635633</v>
      </c>
      <c r="H14" s="9"/>
    </row>
    <row r="15" spans="2:8" x14ac:dyDescent="0.25">
      <c r="F15" s="10" t="s">
        <v>20</v>
      </c>
      <c r="G15" s="15">
        <f>G12*C8</f>
        <v>4.6288689666871283E-3</v>
      </c>
      <c r="H15" s="3"/>
    </row>
    <row r="16" spans="2:8" x14ac:dyDescent="0.25">
      <c r="F16" s="6" t="s">
        <v>30</v>
      </c>
      <c r="G16" s="16">
        <f>G13*C6</f>
        <v>38.033163845382724</v>
      </c>
      <c r="H16" s="5" t="s">
        <v>1</v>
      </c>
    </row>
    <row r="17" spans="5:8" ht="15.75" thickBot="1" x14ac:dyDescent="0.3">
      <c r="F17" s="7" t="s">
        <v>21</v>
      </c>
      <c r="G17" s="17">
        <f>G14*C7</f>
        <v>3.5206124305224719E-2</v>
      </c>
      <c r="H17" s="9"/>
    </row>
    <row r="23" spans="5:8" x14ac:dyDescent="0.25">
      <c r="E23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2015-06-05T18:19:34Z</dcterms:created>
  <dcterms:modified xsi:type="dcterms:W3CDTF">2026-06-27T15:28:47Z</dcterms:modified>
</cp:coreProperties>
</file>