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Documenti\x_Jasp\pali_non_lineari\validazione\"/>
    </mc:Choice>
  </mc:AlternateContent>
  <xr:revisionPtr revIDLastSave="0" documentId="13_ncr:1_{B2194B03-BAD9-4771-AFA5-00BF85F5751A}" xr6:coauthVersionLast="47" xr6:coauthVersionMax="47" xr10:uidLastSave="{00000000-0000-0000-0000-000000000000}"/>
  <bookViews>
    <workbookView xWindow="28680" yWindow="-120" windowWidth="29040" windowHeight="15720" tabRatio="586" xr2:uid="{22CE4BC5-F239-424C-BC37-F88F33A22AF7}"/>
  </bookViews>
  <sheets>
    <sheet name="Foglio1" sheetId="1" r:id="rId1"/>
    <sheet name="Foglio2" sheetId="2" r:id="rId2"/>
    <sheet name="Foglio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C15" i="1"/>
  <c r="G3" i="1"/>
  <c r="C5" i="1"/>
  <c r="G9" i="1"/>
  <c r="G5" i="1"/>
  <c r="C13" i="1"/>
  <c r="G4" i="1"/>
  <c r="G16" i="1" l="1"/>
  <c r="C12" i="1"/>
  <c r="G6" i="1" l="1"/>
  <c r="G10" i="1" s="1"/>
  <c r="G11" i="1" s="1"/>
  <c r="G17" i="1" s="1"/>
</calcChain>
</file>

<file path=xl/sharedStrings.xml><?xml version="1.0" encoding="utf-8"?>
<sst xmlns="http://schemas.openxmlformats.org/spreadsheetml/2006/main" count="40" uniqueCount="30">
  <si>
    <t>mm</t>
  </si>
  <si>
    <t>Lv=</t>
  </si>
  <si>
    <t>h SEZ.</t>
  </si>
  <si>
    <t>Ølong medio</t>
  </si>
  <si>
    <t>N compr</t>
  </si>
  <si>
    <t>N</t>
  </si>
  <si>
    <t>Es=</t>
  </si>
  <si>
    <t>a1=</t>
  </si>
  <si>
    <t>a2=</t>
  </si>
  <si>
    <t>a3=</t>
  </si>
  <si>
    <t>θy=</t>
  </si>
  <si>
    <t>MPa</t>
  </si>
  <si>
    <t>[C8.7.2.7a]</t>
  </si>
  <si>
    <r>
      <t>γ</t>
    </r>
    <r>
      <rPr>
        <vertAlign val="subscript"/>
        <sz val="11"/>
        <color indexed="8"/>
        <rFont val="Calibri"/>
        <family val="2"/>
      </rPr>
      <t>el</t>
    </r>
  </si>
  <si>
    <t>θu</t>
  </si>
  <si>
    <t>Lpl</t>
  </si>
  <si>
    <t>φy Jasp=</t>
  </si>
  <si>
    <t>[C8.7.2.5]</t>
  </si>
  <si>
    <t>φy_appros=</t>
  </si>
  <si>
    <t>θu_SLV</t>
  </si>
  <si>
    <t>fyd</t>
  </si>
  <si>
    <t xml:space="preserve">fcm </t>
  </si>
  <si>
    <t>fym=fyk</t>
  </si>
  <si>
    <t>1/mm</t>
  </si>
  <si>
    <t>φu Jasp</t>
  </si>
  <si>
    <t>spost Testa</t>
  </si>
  <si>
    <t>xC</t>
  </si>
  <si>
    <t>coef ver</t>
  </si>
  <si>
    <t>Verifica</t>
  </si>
  <si>
    <t>rot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</si>
</sst>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00"/>
    <numFmt numFmtId="165" formatCode="0.000000000"/>
  </numFmts>
  <fonts count="5" x14ac:knownFonts="1">
    <font>
      <sz val="11"/>
      <color indexed="8"/>
      <name val="Calibri"/>
      <family val="2"/>
    </font>
    <font>
      <vertAlign val="subscript"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2" xfId="0" applyFont="1" applyFill="1" applyBorder="1"/>
    <xf numFmtId="0" fontId="2" fillId="0" borderId="7" xfId="0" applyFont="1" applyBorder="1"/>
    <xf numFmtId="0" fontId="3" fillId="5" borderId="4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2" fillId="0" borderId="1" xfId="0" applyFont="1" applyBorder="1"/>
    <xf numFmtId="0" fontId="2" fillId="2" borderId="8" xfId="0" applyFont="1" applyFill="1" applyBorder="1"/>
    <xf numFmtId="0" fontId="2" fillId="0" borderId="9" xfId="0" applyFont="1" applyBorder="1"/>
    <xf numFmtId="0" fontId="2" fillId="0" borderId="2" xfId="0" applyFont="1" applyBorder="1" applyAlignment="1">
      <alignment vertical="center"/>
    </xf>
    <xf numFmtId="0" fontId="2" fillId="3" borderId="2" xfId="0" applyFont="1" applyFill="1" applyBorder="1" applyAlignment="1">
      <alignment horizontal="right"/>
    </xf>
    <xf numFmtId="0" fontId="2" fillId="0" borderId="2" xfId="0" applyFont="1" applyBorder="1" applyAlignment="1">
      <alignment vertical="center" wrapText="1"/>
    </xf>
    <xf numFmtId="0" fontId="2" fillId="0" borderId="10" xfId="0" applyFont="1" applyBorder="1"/>
    <xf numFmtId="2" fontId="2" fillId="2" borderId="11" xfId="0" applyNumberFormat="1" applyFont="1" applyFill="1" applyBorder="1" applyAlignment="1">
      <alignment horizontal="right"/>
    </xf>
    <xf numFmtId="0" fontId="2" fillId="2" borderId="12" xfId="0" applyFont="1" applyFill="1" applyBorder="1"/>
    <xf numFmtId="0" fontId="2" fillId="0" borderId="3" xfId="0" applyFont="1" applyBorder="1" applyAlignment="1">
      <alignment vertical="center" wrapText="1"/>
    </xf>
    <xf numFmtId="0" fontId="2" fillId="3" borderId="3" xfId="0" applyFont="1" applyFill="1" applyBorder="1"/>
    <xf numFmtId="0" fontId="2" fillId="0" borderId="3" xfId="0" applyFont="1" applyBorder="1"/>
    <xf numFmtId="165" fontId="2" fillId="4" borderId="3" xfId="0" applyNumberFormat="1" applyFont="1" applyFill="1" applyBorder="1"/>
    <xf numFmtId="0" fontId="2" fillId="0" borderId="3" xfId="0" applyFont="1" applyBorder="1" applyAlignment="1">
      <alignment vertical="center"/>
    </xf>
    <xf numFmtId="0" fontId="2" fillId="2" borderId="3" xfId="0" applyFont="1" applyFill="1" applyBorder="1" applyAlignment="1">
      <alignment horizontal="right"/>
    </xf>
    <xf numFmtId="0" fontId="0" fillId="0" borderId="3" xfId="0" applyBorder="1"/>
    <xf numFmtId="165" fontId="2" fillId="6" borderId="3" xfId="0" applyNumberFormat="1" applyFont="1" applyFill="1" applyBorder="1"/>
    <xf numFmtId="164" fontId="2" fillId="6" borderId="3" xfId="0" applyNumberFormat="1" applyFont="1" applyFill="1" applyBorder="1"/>
    <xf numFmtId="0" fontId="2" fillId="0" borderId="0" xfId="0" applyFont="1" applyBorder="1"/>
    <xf numFmtId="0" fontId="2" fillId="0" borderId="0" xfId="0" applyFont="1" applyFill="1" applyBorder="1"/>
    <xf numFmtId="0" fontId="4" fillId="5" borderId="4" xfId="0" applyFont="1" applyFill="1" applyBorder="1"/>
    <xf numFmtId="0" fontId="0" fillId="5" borderId="5" xfId="0" applyFill="1" applyBorder="1"/>
    <xf numFmtId="0" fontId="0" fillId="5" borderId="6" xfId="0" applyFill="1" applyBorder="1"/>
    <xf numFmtId="0" fontId="0" fillId="0" borderId="7" xfId="0" applyBorder="1"/>
    <xf numFmtId="0" fontId="0" fillId="0" borderId="0" xfId="0" applyBorder="1"/>
    <xf numFmtId="0" fontId="2" fillId="0" borderId="13" xfId="0" applyFont="1" applyBorder="1"/>
    <xf numFmtId="1" fontId="2" fillId="0" borderId="0" xfId="0" applyNumberFormat="1" applyFont="1" applyBorder="1"/>
    <xf numFmtId="0" fontId="0" fillId="6" borderId="0" xfId="0" applyFill="1" applyBorder="1"/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73B34-A2F5-4B05-80EE-8E6A997E0670}">
  <sheetPr codeName="Foglio1"/>
  <dimension ref="B1:R18"/>
  <sheetViews>
    <sheetView tabSelected="1" zoomScale="130" zoomScaleNormal="130" workbookViewId="0">
      <selection activeCell="L26" sqref="L26"/>
    </sheetView>
  </sheetViews>
  <sheetFormatPr defaultRowHeight="15.75" customHeight="1" x14ac:dyDescent="0.25"/>
  <cols>
    <col min="1" max="1" width="3.42578125" style="2" customWidth="1"/>
    <col min="2" max="2" width="19.28515625" style="2" customWidth="1"/>
    <col min="3" max="3" width="21.7109375" style="2" customWidth="1"/>
    <col min="4" max="4" width="7.85546875" style="2" customWidth="1"/>
    <col min="5" max="5" width="4.140625" style="2" customWidth="1"/>
    <col min="6" max="6" width="12.85546875" style="2" customWidth="1"/>
    <col min="7" max="7" width="15.5703125" style="2" customWidth="1"/>
    <col min="8" max="8" width="7" style="2" customWidth="1"/>
    <col min="9" max="9" width="4.28515625" style="2" customWidth="1"/>
    <col min="10" max="10" width="9.140625" style="2"/>
    <col min="11" max="11" width="9.140625" style="3"/>
    <col min="12" max="12" width="9.140625" style="2"/>
    <col min="13" max="13" width="12.85546875" style="2" customWidth="1"/>
    <col min="14" max="18" width="11" style="2" customWidth="1"/>
    <col min="19" max="23" width="9.140625" style="2"/>
    <col min="24" max="24" width="7.28515625" style="2" customWidth="1"/>
    <col min="25" max="16384" width="9.140625" style="2"/>
  </cols>
  <sheetData>
    <row r="1" spans="2:18" ht="15.75" customHeight="1" thickBot="1" x14ac:dyDescent="0.3"/>
    <row r="2" spans="2:18" ht="15.75" customHeight="1" x14ac:dyDescent="0.25">
      <c r="B2" s="12" t="s">
        <v>21</v>
      </c>
      <c r="C2" s="13">
        <v>33</v>
      </c>
      <c r="D2" s="2" t="s">
        <v>11</v>
      </c>
      <c r="F2" s="6" t="s">
        <v>12</v>
      </c>
      <c r="G2" s="7"/>
      <c r="H2" s="8"/>
    </row>
    <row r="3" spans="2:18" ht="15.75" customHeight="1" x14ac:dyDescent="0.25">
      <c r="B3" s="12" t="s">
        <v>22</v>
      </c>
      <c r="C3" s="13">
        <v>450</v>
      </c>
      <c r="D3" s="2" t="s">
        <v>11</v>
      </c>
      <c r="F3" s="9" t="s">
        <v>7</v>
      </c>
      <c r="G3" s="4">
        <f>C13*C6/3</f>
        <v>2.0022979166666667E-3</v>
      </c>
      <c r="H3" s="5"/>
    </row>
    <row r="4" spans="2:18" ht="15.75" customHeight="1" x14ac:dyDescent="0.25">
      <c r="F4" s="9" t="s">
        <v>8</v>
      </c>
      <c r="G4" s="4">
        <f>0.0013*(1+1.5*C7/C6)</f>
        <v>2.5000000000000001E-3</v>
      </c>
      <c r="H4" s="5"/>
    </row>
    <row r="5" spans="2:18" ht="15.75" customHeight="1" x14ac:dyDescent="0.25">
      <c r="B5" s="12" t="s">
        <v>20</v>
      </c>
      <c r="C5" s="16">
        <f>C3/1.15</f>
        <v>391.304347826087</v>
      </c>
      <c r="D5" s="2" t="s">
        <v>11</v>
      </c>
      <c r="F5" s="9" t="s">
        <v>9</v>
      </c>
      <c r="G5" s="10">
        <f>0.13*C13*C8*C3/(SQRT(C2))</f>
        <v>1.0540313114435313E-3</v>
      </c>
      <c r="H5" s="5"/>
    </row>
    <row r="6" spans="2:18" ht="15.75" customHeight="1" thickBot="1" x14ac:dyDescent="0.3">
      <c r="B6" s="12" t="s">
        <v>1</v>
      </c>
      <c r="C6" s="13">
        <v>812.5</v>
      </c>
      <c r="D6" s="2" t="s">
        <v>0</v>
      </c>
      <c r="F6" s="11" t="s">
        <v>10</v>
      </c>
      <c r="G6" s="17">
        <f>G5+G4+G3</f>
        <v>5.5563292281101979E-3</v>
      </c>
      <c r="H6" s="34"/>
    </row>
    <row r="7" spans="2:18" ht="15.75" customHeight="1" thickBot="1" x14ac:dyDescent="0.3">
      <c r="B7" s="12" t="s">
        <v>2</v>
      </c>
      <c r="C7" s="13">
        <v>500</v>
      </c>
      <c r="D7" s="2" t="s">
        <v>0</v>
      </c>
      <c r="K7" s="2"/>
    </row>
    <row r="8" spans="2:18" ht="15.75" customHeight="1" x14ac:dyDescent="0.25">
      <c r="B8" s="14" t="s">
        <v>3</v>
      </c>
      <c r="C8" s="13">
        <v>14</v>
      </c>
      <c r="D8" s="2" t="s">
        <v>0</v>
      </c>
      <c r="F8" s="6" t="s">
        <v>17</v>
      </c>
      <c r="G8" s="7"/>
      <c r="H8" s="8"/>
      <c r="K8" s="2"/>
    </row>
    <row r="9" spans="2:18" ht="15.75" customHeight="1" x14ac:dyDescent="0.25">
      <c r="F9" s="1" t="s">
        <v>15</v>
      </c>
      <c r="G9" s="35">
        <f>0.1*C6+0.17*C7+0.24*C8*C3/(C2^0.5)</f>
        <v>429.45541580501515</v>
      </c>
      <c r="H9" s="5" t="s">
        <v>0</v>
      </c>
      <c r="K9" s="2"/>
    </row>
    <row r="10" spans="2:18" ht="15.75" customHeight="1" x14ac:dyDescent="0.25">
      <c r="B10" s="18" t="s">
        <v>4</v>
      </c>
      <c r="C10" s="19">
        <v>87670</v>
      </c>
      <c r="D10" s="2" t="s">
        <v>5</v>
      </c>
      <c r="F10" s="9" t="s">
        <v>14</v>
      </c>
      <c r="G10" s="27">
        <f>(G6+(C15-C13)*G9*(1-0.5*G9/C6))/C14</f>
        <v>4.0211555955583213E-2</v>
      </c>
      <c r="H10" s="5"/>
      <c r="K10" s="2"/>
    </row>
    <row r="11" spans="2:18" ht="15.75" customHeight="1" thickBot="1" x14ac:dyDescent="0.3">
      <c r="B11" s="18" t="s">
        <v>6</v>
      </c>
      <c r="C11" s="19">
        <v>210000</v>
      </c>
      <c r="D11" s="2" t="s">
        <v>11</v>
      </c>
      <c r="F11" s="11" t="s">
        <v>19</v>
      </c>
      <c r="G11" s="15">
        <f>G10*0.75</f>
        <v>3.0158666966687411E-2</v>
      </c>
      <c r="H11" s="34"/>
    </row>
    <row r="12" spans="2:18" ht="15.75" customHeight="1" thickBot="1" x14ac:dyDescent="0.3">
      <c r="B12" s="20" t="s">
        <v>18</v>
      </c>
      <c r="C12" s="21">
        <f>2.1*(C5/C11)/C7</f>
        <v>7.8260869565217401E-6</v>
      </c>
      <c r="D12" s="27" t="s">
        <v>23</v>
      </c>
      <c r="K12" s="2"/>
    </row>
    <row r="13" spans="2:18" ht="15.75" customHeight="1" x14ac:dyDescent="0.25">
      <c r="B13" s="18" t="s">
        <v>16</v>
      </c>
      <c r="C13" s="25">
        <f>0.0073931/1000</f>
        <v>7.3930999999999996E-6</v>
      </c>
      <c r="D13" s="27" t="s">
        <v>23</v>
      </c>
      <c r="F13" s="29" t="s">
        <v>28</v>
      </c>
      <c r="G13" s="30"/>
      <c r="H13" s="31"/>
    </row>
    <row r="14" spans="2:18" ht="15.75" customHeight="1" x14ac:dyDescent="0.25">
      <c r="B14" s="22" t="s">
        <v>13</v>
      </c>
      <c r="C14" s="23">
        <v>1.5</v>
      </c>
      <c r="D14" s="27"/>
      <c r="F14" s="1" t="s">
        <v>25</v>
      </c>
      <c r="G14" s="33">
        <f>0.1*C7</f>
        <v>50</v>
      </c>
      <c r="H14" s="32" t="s">
        <v>0</v>
      </c>
    </row>
    <row r="15" spans="2:18" ht="15.75" customHeight="1" x14ac:dyDescent="0.25">
      <c r="B15" s="24" t="s">
        <v>24</v>
      </c>
      <c r="C15" s="26">
        <f>0.18071/1000</f>
        <v>1.8071E-4</v>
      </c>
      <c r="D15" s="27" t="s">
        <v>23</v>
      </c>
      <c r="F15" s="1" t="s">
        <v>26</v>
      </c>
      <c r="G15" s="36">
        <v>2312.5</v>
      </c>
      <c r="H15" s="32" t="s">
        <v>0</v>
      </c>
      <c r="Q15" s="3"/>
      <c r="R15" s="3"/>
    </row>
    <row r="16" spans="2:18" ht="15.75" customHeight="1" x14ac:dyDescent="0.25">
      <c r="F16" s="1" t="s">
        <v>29</v>
      </c>
      <c r="G16" s="33">
        <f>G14/G15</f>
        <v>2.1621621621621623E-2</v>
      </c>
      <c r="H16" s="32"/>
    </row>
    <row r="17" spans="6:8" ht="15.75" customHeight="1" thickBot="1" x14ac:dyDescent="0.3">
      <c r="F17" s="11" t="s">
        <v>27</v>
      </c>
      <c r="G17" s="15">
        <f>G16/G11</f>
        <v>0.71692895596162731</v>
      </c>
      <c r="H17" s="34"/>
    </row>
    <row r="18" spans="6:8" ht="15.75" customHeight="1" x14ac:dyDescent="0.25">
      <c r="F18" s="28"/>
      <c r="G18" s="28"/>
      <c r="H18" s="28"/>
    </row>
  </sheetData>
  <sheetProtection selectLockedCells="1" selectUnlockedCells="1"/>
  <dataValidations disablePrompts="1" count="1">
    <dataValidation allowBlank="1" showErrorMessage="1" sqref="C6:C7" xr:uid="{A9DC4CCE-BF61-48F6-9B06-A58E87AC990A}"/>
  </dataValidations>
  <pageMargins left="0.70833333333333337" right="0.70833333333333337" top="0.74791666666666667" bottom="0.74791666666666667" header="0.51180555555555551" footer="0.51180555555555551"/>
  <pageSetup paperSize="9" scale="90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F31D2-D161-4232-8695-CAF828F76FE9}">
  <sheetPr codeName="Foglio2"/>
  <dimension ref="A1"/>
  <sheetViews>
    <sheetView zoomScale="145" zoomScaleNormal="145" workbookViewId="0">
      <selection activeCell="B2" sqref="B2:D25"/>
    </sheetView>
  </sheetViews>
  <sheetFormatPr defaultRowHeight="15" x14ac:dyDescent="0.25"/>
  <cols>
    <col min="5" max="5" width="9.140625" customWidth="1"/>
  </cols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59A35-DE74-4177-A2CB-E704305A4731}">
  <sheetPr codeName="Foglio3"/>
  <dimension ref="A1"/>
  <sheetViews>
    <sheetView zoomScale="85" zoomScaleNormal="85" workbookViewId="0"/>
  </sheetViews>
  <sheetFormatPr defaultRowHeight="15" x14ac:dyDescent="0.25"/>
  <sheetData/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</dc:creator>
  <cp:lastModifiedBy>Silvestro</cp:lastModifiedBy>
  <dcterms:created xsi:type="dcterms:W3CDTF">2026-06-25T14:34:54Z</dcterms:created>
  <dcterms:modified xsi:type="dcterms:W3CDTF">2026-06-27T15:28:44Z</dcterms:modified>
</cp:coreProperties>
</file>