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Foglio1" sheetId="1" r:id="rId1"/>
    <sheet name="Foglio2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B11" i="1"/>
  <c r="B12"/>
  <c r="B18"/>
  <c r="B17"/>
  <c r="B19" s="1"/>
  <c r="B13"/>
  <c r="B21" l="1"/>
  <c r="B22" s="1"/>
  <c r="C22" s="1"/>
  <c r="B14"/>
  <c r="B15" s="1"/>
  <c r="B16" s="1"/>
  <c r="B20" s="1"/>
  <c r="C20" s="1"/>
</calcChain>
</file>

<file path=xl/sharedStrings.xml><?xml version="1.0" encoding="utf-8"?>
<sst xmlns="http://schemas.openxmlformats.org/spreadsheetml/2006/main" count="38" uniqueCount="28">
  <si>
    <t>b</t>
  </si>
  <si>
    <t>h</t>
  </si>
  <si>
    <t>m</t>
  </si>
  <si>
    <t>Ek=</t>
  </si>
  <si>
    <t>Gk=</t>
  </si>
  <si>
    <t>a</t>
  </si>
  <si>
    <t>leff=a+2h=</t>
  </si>
  <si>
    <t xml:space="preserve">α = 1/(3+1.8b/h)  </t>
  </si>
  <si>
    <t>mm</t>
  </si>
  <si>
    <t xml:space="preserve">λrel,m = √(fm,k/σm,crit)=  </t>
  </si>
  <si>
    <t>fm,k</t>
  </si>
  <si>
    <r>
      <t>σm,crit = π·b²[√(3α</t>
    </r>
    <r>
      <rPr>
        <sz val="11"/>
        <color theme="1"/>
        <rFont val="Calibri"/>
        <family val="2"/>
      </rPr>
      <t>·</t>
    </r>
    <r>
      <rPr>
        <sz val="11"/>
        <color theme="1"/>
        <rFont val="Calibri"/>
        <family val="2"/>
        <scheme val="minor"/>
      </rPr>
      <t xml:space="preserve">Ek·Gk)]/(leff·h)= </t>
    </r>
  </si>
  <si>
    <r>
      <t>N/mm</t>
    </r>
    <r>
      <rPr>
        <sz val="11"/>
        <color theme="1"/>
        <rFont val="Calibri"/>
        <family val="2"/>
      </rPr>
      <t>²</t>
    </r>
  </si>
  <si>
    <t xml:space="preserve">kcrit,m = </t>
  </si>
  <si>
    <t>L=</t>
  </si>
  <si>
    <t>q=</t>
  </si>
  <si>
    <t>kN/m</t>
  </si>
  <si>
    <t>fv,d=</t>
  </si>
  <si>
    <t>fmd=</t>
  </si>
  <si>
    <r>
      <t>Mu,max=qL</t>
    </r>
    <r>
      <rPr>
        <sz val="11"/>
        <color theme="1"/>
        <rFont val="Calibri"/>
        <family val="2"/>
      </rPr>
      <t>²</t>
    </r>
    <r>
      <rPr>
        <sz val="12.65"/>
        <color theme="1"/>
        <rFont val="Calibri"/>
        <family val="2"/>
      </rPr>
      <t>/8=</t>
    </r>
  </si>
  <si>
    <t>kNm</t>
  </si>
  <si>
    <t>kN</t>
  </si>
  <si>
    <t xml:space="preserve">Vu,max =qL/2= </t>
  </si>
  <si>
    <t>σm  =6 Mu,max /( b•h²)   =</t>
  </si>
  <si>
    <t xml:space="preserve">kcr = </t>
  </si>
  <si>
    <t xml:space="preserve">coef_m = σm /(kcrit,m·fym) </t>
  </si>
  <si>
    <t xml:space="preserve">τd = 1.5·V/( kcr·b·h) =  </t>
  </si>
  <si>
    <t xml:space="preserve">coef_V = τd/fv,d =  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</si>
</sst>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2.65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ont="1"/>
    <xf numFmtId="0" fontId="0" fillId="2" borderId="1" xfId="0" applyFont="1" applyFill="1" applyBorder="1"/>
    <xf numFmtId="164" fontId="0" fillId="2" borderId="1" xfId="0" applyNumberFormat="1" applyFont="1" applyFill="1" applyBorder="1"/>
    <xf numFmtId="2" fontId="0" fillId="2" borderId="1" xfId="0" applyNumberFormat="1" applyFill="1" applyBorder="1"/>
    <xf numFmtId="164" fontId="0" fillId="2" borderId="1" xfId="0" applyNumberFormat="1" applyFill="1" applyBorder="1"/>
    <xf numFmtId="0" fontId="0" fillId="0" borderId="3" xfId="0" applyBorder="1" applyAlignment="1">
      <alignment horizontal="right"/>
    </xf>
    <xf numFmtId="0" fontId="0" fillId="0" borderId="5" xfId="0" applyBorder="1"/>
    <xf numFmtId="0" fontId="0" fillId="0" borderId="6" xfId="0" applyBorder="1" applyAlignment="1">
      <alignment horizontal="right"/>
    </xf>
    <xf numFmtId="0" fontId="0" fillId="0" borderId="8" xfId="0" applyBorder="1"/>
    <xf numFmtId="0" fontId="0" fillId="0" borderId="3" xfId="0" applyFont="1" applyBorder="1" applyAlignment="1">
      <alignment horizontal="right"/>
    </xf>
    <xf numFmtId="0" fontId="0" fillId="0" borderId="5" xfId="0" applyFont="1" applyBorder="1"/>
    <xf numFmtId="0" fontId="0" fillId="0" borderId="6" xfId="0" applyFont="1" applyBorder="1" applyAlignment="1">
      <alignment horizontal="right"/>
    </xf>
    <xf numFmtId="0" fontId="0" fillId="0" borderId="8" xfId="0" applyFont="1" applyBorder="1"/>
    <xf numFmtId="0" fontId="0" fillId="0" borderId="9" xfId="0" applyBorder="1" applyAlignment="1">
      <alignment horizontal="right"/>
    </xf>
    <xf numFmtId="0" fontId="0" fillId="0" borderId="10" xfId="0" applyBorder="1"/>
    <xf numFmtId="0" fontId="0" fillId="0" borderId="9" xfId="0" applyFont="1" applyBorder="1" applyAlignment="1">
      <alignment horizontal="right"/>
    </xf>
    <xf numFmtId="0" fontId="0" fillId="0" borderId="10" xfId="0" applyFont="1" applyBorder="1"/>
    <xf numFmtId="0" fontId="0" fillId="4" borderId="4" xfId="0" applyFont="1" applyFill="1" applyBorder="1"/>
    <xf numFmtId="0" fontId="0" fillId="4" borderId="2" xfId="0" applyFont="1" applyFill="1" applyBorder="1"/>
    <xf numFmtId="0" fontId="0" fillId="4" borderId="7" xfId="0" applyFill="1" applyBorder="1"/>
    <xf numFmtId="0" fontId="0" fillId="4" borderId="7" xfId="0" applyFont="1" applyFill="1" applyBorder="1"/>
    <xf numFmtId="0" fontId="2" fillId="4" borderId="4" xfId="0" applyFont="1" applyFill="1" applyBorder="1"/>
    <xf numFmtId="0" fontId="0" fillId="4" borderId="1" xfId="0" applyFont="1" applyFill="1" applyBorder="1"/>
    <xf numFmtId="0" fontId="0" fillId="0" borderId="11" xfId="0" applyFont="1" applyBorder="1" applyAlignment="1">
      <alignment horizontal="right"/>
    </xf>
    <xf numFmtId="0" fontId="0" fillId="0" borderId="12" xfId="0" applyFont="1" applyBorder="1"/>
    <xf numFmtId="0" fontId="1" fillId="0" borderId="9" xfId="0" applyFont="1" applyBorder="1" applyAlignment="1">
      <alignment horizontal="right"/>
    </xf>
    <xf numFmtId="164" fontId="0" fillId="3" borderId="1" xfId="0" applyNumberFormat="1" applyFill="1" applyBorder="1"/>
    <xf numFmtId="164" fontId="0" fillId="4" borderId="4" xfId="0" applyNumberFormat="1" applyFont="1" applyFill="1" applyBorder="1"/>
    <xf numFmtId="164" fontId="0" fillId="3" borderId="7" xfId="0" applyNumberFormat="1" applyFill="1" applyBorder="1"/>
  </cellXfs>
  <cellStyles count="1">
    <cellStyle name="Normale" xfId="0" builtinId="0"/>
  </cellStyles>
  <dxfs count="15"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zoomScale="115" zoomScaleNormal="115" workbookViewId="0">
      <selection activeCell="B9" sqref="B9"/>
    </sheetView>
  </sheetViews>
  <sheetFormatPr defaultRowHeight="15"/>
  <cols>
    <col min="1" max="1" width="33.140625" style="1" bestFit="1" customWidth="1"/>
    <col min="2" max="2" width="9.28515625" style="1" customWidth="1"/>
    <col min="3" max="16384" width="9.140625" style="1"/>
  </cols>
  <sheetData>
    <row r="1" spans="1:3">
      <c r="A1" s="6" t="s">
        <v>14</v>
      </c>
      <c r="B1" s="18">
        <v>18</v>
      </c>
      <c r="C1" s="7" t="s">
        <v>2</v>
      </c>
    </row>
    <row r="2" spans="1:3" ht="17.25" customHeight="1">
      <c r="A2" s="24" t="s">
        <v>5</v>
      </c>
      <c r="B2" s="19">
        <v>4500</v>
      </c>
      <c r="C2" s="25" t="s">
        <v>8</v>
      </c>
    </row>
    <row r="3" spans="1:3" ht="15.75" thickBot="1">
      <c r="A3" s="8" t="s">
        <v>15</v>
      </c>
      <c r="B3" s="20">
        <v>10.48</v>
      </c>
      <c r="C3" s="9" t="s">
        <v>16</v>
      </c>
    </row>
    <row r="4" spans="1:3" ht="17.25" customHeight="1">
      <c r="A4" s="10" t="s">
        <v>0</v>
      </c>
      <c r="B4" s="18">
        <v>190</v>
      </c>
      <c r="C4" s="11" t="s">
        <v>8</v>
      </c>
    </row>
    <row r="5" spans="1:3" ht="17.25" customHeight="1" thickBot="1">
      <c r="A5" s="12" t="s">
        <v>1</v>
      </c>
      <c r="B5" s="21">
        <v>1010</v>
      </c>
      <c r="C5" s="13" t="s">
        <v>8</v>
      </c>
    </row>
    <row r="6" spans="1:3">
      <c r="A6" s="6" t="s">
        <v>18</v>
      </c>
      <c r="B6" s="22">
        <v>14.9</v>
      </c>
      <c r="C6" s="7" t="s">
        <v>12</v>
      </c>
    </row>
    <row r="7" spans="1:3">
      <c r="A7" s="14" t="s">
        <v>17</v>
      </c>
      <c r="B7" s="23">
        <v>2.17</v>
      </c>
      <c r="C7" s="15" t="s">
        <v>12</v>
      </c>
    </row>
    <row r="8" spans="1:3" ht="17.25" customHeight="1" thickBot="1">
      <c r="A8" s="14" t="s">
        <v>10</v>
      </c>
      <c r="B8" s="23">
        <v>24</v>
      </c>
      <c r="C8" s="15" t="s">
        <v>12</v>
      </c>
    </row>
    <row r="9" spans="1:3" ht="17.25" customHeight="1" thickBot="1">
      <c r="A9" s="16" t="s">
        <v>3</v>
      </c>
      <c r="B9" s="23">
        <v>9600</v>
      </c>
      <c r="C9" s="7" t="s">
        <v>12</v>
      </c>
    </row>
    <row r="10" spans="1:3" ht="17.25" customHeight="1" thickBot="1">
      <c r="A10" s="12" t="s">
        <v>4</v>
      </c>
      <c r="B10" s="21">
        <v>540</v>
      </c>
      <c r="C10" s="7" t="s">
        <v>12</v>
      </c>
    </row>
    <row r="11" spans="1:3">
      <c r="A11" s="6" t="s">
        <v>24</v>
      </c>
      <c r="B11" s="28">
        <f>2.5/3.5</f>
        <v>0.7142857142857143</v>
      </c>
      <c r="C11" s="11"/>
    </row>
    <row r="12" spans="1:3" ht="17.25" customHeight="1">
      <c r="A12" s="16" t="s">
        <v>6</v>
      </c>
      <c r="B12" s="2">
        <f>B2+2*B5</f>
        <v>6520</v>
      </c>
      <c r="C12" s="17" t="s">
        <v>8</v>
      </c>
    </row>
    <row r="13" spans="1:3" ht="17.25" customHeight="1">
      <c r="A13" s="16" t="s">
        <v>7</v>
      </c>
      <c r="B13" s="3">
        <f>1/(3+1.8*B4/B5)</f>
        <v>0.29952550415183871</v>
      </c>
      <c r="C13" s="17"/>
    </row>
    <row r="14" spans="1:3" ht="17.25" customHeight="1">
      <c r="A14" s="14" t="s">
        <v>11</v>
      </c>
      <c r="B14" s="3">
        <f>PI()*B4^2*(3*B13*B9*B10)^0.5/(B12*B5)</f>
        <v>37.17047686825763</v>
      </c>
      <c r="C14" s="15" t="s">
        <v>12</v>
      </c>
    </row>
    <row r="15" spans="1:3" ht="17.25" customHeight="1">
      <c r="A15" s="26" t="s">
        <v>9</v>
      </c>
      <c r="B15" s="3">
        <f>(B8/B14)^0.5</f>
        <v>0.80353824925587314</v>
      </c>
      <c r="C15" s="17"/>
    </row>
    <row r="16" spans="1:3">
      <c r="A16" s="14" t="s">
        <v>13</v>
      </c>
      <c r="B16" s="5">
        <f>IF(B15&lt;=0.75, 1, IF(B15&lt;1.4, 1.56 - 0.75*B15, 1/B15^2))</f>
        <v>0.95734631305809526</v>
      </c>
      <c r="C16" s="17"/>
    </row>
    <row r="17" spans="1:3" ht="17.25">
      <c r="A17" s="14" t="s">
        <v>19</v>
      </c>
      <c r="B17" s="2">
        <f>B3*B1^2/8</f>
        <v>424.44</v>
      </c>
      <c r="C17" s="15" t="s">
        <v>20</v>
      </c>
    </row>
    <row r="18" spans="1:3">
      <c r="A18" s="14" t="s">
        <v>22</v>
      </c>
      <c r="B18" s="2">
        <f>B3*B1/2</f>
        <v>94.320000000000007</v>
      </c>
      <c r="C18" s="15" t="s">
        <v>21</v>
      </c>
    </row>
    <row r="19" spans="1:3">
      <c r="A19" s="14" t="s">
        <v>23</v>
      </c>
      <c r="B19" s="4">
        <f>6*B17*10^6/(B4*B5^2)</f>
        <v>13.139269111903374</v>
      </c>
      <c r="C19" s="15" t="s">
        <v>12</v>
      </c>
    </row>
    <row r="20" spans="1:3">
      <c r="A20" s="14" t="s">
        <v>25</v>
      </c>
      <c r="B20" s="27">
        <f>B19/(B16*B6)</f>
        <v>0.92111927492738854</v>
      </c>
      <c r="C20" s="15" t="str">
        <f>IF(B20&lt;=1,"ver.ok","ver.NO")</f>
        <v>ver.ok</v>
      </c>
    </row>
    <row r="21" spans="1:3">
      <c r="A21" s="14" t="s">
        <v>26</v>
      </c>
      <c r="B21" s="5">
        <f>1.5*B18*1000/(B11*B4*B5)</f>
        <v>1.0321625846795208</v>
      </c>
      <c r="C21" s="15" t="s">
        <v>12</v>
      </c>
    </row>
    <row r="22" spans="1:3" ht="15.75" thickBot="1">
      <c r="A22" s="8" t="s">
        <v>27</v>
      </c>
      <c r="B22" s="29">
        <f>B21/B7</f>
        <v>0.47565096068180684</v>
      </c>
      <c r="C22" s="9" t="str">
        <f>IF(B22&lt;=1,"ver.ok","ver.NO")</f>
        <v>ver.ok</v>
      </c>
    </row>
  </sheetData>
  <conditionalFormatting sqref="B22">
    <cfRule type="cellIs" dxfId="14" priority="9" operator="greaterThan">
      <formula>1</formula>
    </cfRule>
    <cfRule type="cellIs" dxfId="13" priority="10" operator="greaterThan">
      <formula>1</formula>
    </cfRule>
  </conditionalFormatting>
  <conditionalFormatting sqref="B22">
    <cfRule type="cellIs" dxfId="12" priority="8" operator="greaterThan">
      <formula>1</formula>
    </cfRule>
  </conditionalFormatting>
  <conditionalFormatting sqref="B22">
    <cfRule type="cellIs" dxfId="11" priority="6" operator="greaterThan">
      <formula>1.268</formula>
    </cfRule>
    <cfRule type="cellIs" dxfId="10" priority="7" operator="greaterThan">
      <formula>1</formula>
    </cfRule>
  </conditionalFormatting>
  <conditionalFormatting sqref="B20">
    <cfRule type="cellIs" dxfId="9" priority="4" operator="greaterThan">
      <formula>1</formula>
    </cfRule>
    <cfRule type="cellIs" dxfId="8" priority="5" operator="greaterThan">
      <formula>1</formula>
    </cfRule>
  </conditionalFormatting>
  <conditionalFormatting sqref="B20">
    <cfRule type="cellIs" dxfId="5" priority="3" operator="greaterThan">
      <formula>1</formula>
    </cfRule>
  </conditionalFormatting>
  <conditionalFormatting sqref="B20">
    <cfRule type="cellIs" dxfId="3" priority="1" operator="greaterThan">
      <formula>1.268</formula>
    </cfRule>
    <cfRule type="cellIs" dxfId="2" priority="2" operator="greaterThan">
      <formula>1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</dc:creator>
  <cp:lastModifiedBy>Silvestro</cp:lastModifiedBy>
  <dcterms:created xsi:type="dcterms:W3CDTF">2020-12-15T11:55:43Z</dcterms:created>
  <dcterms:modified xsi:type="dcterms:W3CDTF">2020-12-15T15:00:05Z</dcterms:modified>
</cp:coreProperties>
</file>